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defaultThemeVersion="124226"/>
  <mc:AlternateContent xmlns:mc="http://schemas.openxmlformats.org/markup-compatibility/2006">
    <mc:Choice Requires="x15">
      <x15ac:absPath xmlns:x15ac="http://schemas.microsoft.com/office/spreadsheetml/2010/11/ac" url="R:\03_社会参加推進グループ\002_各事業\009_就労\10_工賃向上計画\03_工賃実績\01_工賃実績調査\01_工賃実績調査（H25～）\★R7工賃実績調査\03‗施行文書\"/>
    </mc:Choice>
  </mc:AlternateContent>
  <xr:revisionPtr revIDLastSave="0" documentId="13_ncr:1_{755033BA-C934-444A-A3D4-61BAA33B51FB}" xr6:coauthVersionLast="47" xr6:coauthVersionMax="47" xr10:uidLastSave="{00000000-0000-0000-0000-000000000000}"/>
  <bookViews>
    <workbookView xWindow="28680" yWindow="-120" windowWidth="29040" windowHeight="15720" xr2:uid="{00000000-000D-0000-FFFF-FFFF00000000}"/>
  </bookViews>
  <sheets>
    <sheet name="様式（B型用）" sheetId="19" r:id="rId1"/>
    <sheet name="【記載例】様式（B型用）" sheetId="17" r:id="rId2"/>
    <sheet name="留意事項（Ａ・Ｂ共通）" sheetId="18" r:id="rId3"/>
  </sheets>
  <definedNames>
    <definedName name="_xlnm._FilterDatabase" localSheetId="1" hidden="1">'【記載例】様式（B型用）'!$I$7:$L$15</definedName>
    <definedName name="_xlnm._FilterDatabase" localSheetId="0" hidden="1">'様式（B型用）'!$I$7:$L$15</definedName>
    <definedName name="_xlnm.Print_Area" localSheetId="1">'【記載例】様式（B型用）'!$A$1:$P$100</definedName>
    <definedName name="_xlnm.Print_Area" localSheetId="0">'様式（B型用）'!$A$1:$P$100</definedName>
    <definedName name="_xlnm.Print_Area" localSheetId="2">'留意事項（Ａ・Ｂ共通）'!$A$1:$Q$51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12" i="19" l="1"/>
  <c r="AF112" i="19"/>
  <c r="AD112" i="19"/>
  <c r="AC112" i="19"/>
  <c r="AA112" i="19"/>
  <c r="Z112" i="19"/>
  <c r="X112" i="19"/>
  <c r="W112" i="19"/>
  <c r="Q112" i="19"/>
  <c r="AJ112" i="19"/>
  <c r="AH112" i="19"/>
  <c r="AG112" i="19"/>
  <c r="AE112" i="19"/>
  <c r="AB112" i="19"/>
  <c r="Y112" i="19"/>
  <c r="V112" i="19"/>
  <c r="U112" i="19"/>
  <c r="T112" i="19"/>
  <c r="S112" i="19"/>
  <c r="I112" i="19"/>
  <c r="H112" i="19"/>
  <c r="G112" i="19"/>
  <c r="F112" i="19"/>
  <c r="C112" i="19"/>
  <c r="BH107" i="19"/>
  <c r="BG107" i="19"/>
  <c r="BF107" i="19"/>
  <c r="BE107" i="19"/>
  <c r="BD107" i="19"/>
  <c r="BC107" i="19"/>
  <c r="BB107" i="19"/>
  <c r="BA107" i="19"/>
  <c r="AZ107" i="19"/>
  <c r="AY107" i="19"/>
  <c r="AX107" i="19"/>
  <c r="AW107" i="19"/>
  <c r="AV107" i="19"/>
  <c r="AU107" i="19"/>
  <c r="AT107" i="19"/>
  <c r="AS107" i="19"/>
  <c r="AR107" i="19"/>
  <c r="AQ107" i="19"/>
  <c r="AP107" i="19"/>
  <c r="AO107" i="19"/>
  <c r="AN107" i="19"/>
  <c r="AM107" i="19"/>
  <c r="AL107" i="19"/>
  <c r="AK107" i="19"/>
  <c r="AJ107" i="19"/>
  <c r="AI107" i="19"/>
  <c r="AH107" i="19"/>
  <c r="AG107" i="19"/>
  <c r="AF107" i="19"/>
  <c r="AE107" i="19"/>
  <c r="AD107" i="19"/>
  <c r="AC107" i="19"/>
  <c r="AB107" i="19"/>
  <c r="AA107" i="19"/>
  <c r="L107" i="19"/>
  <c r="I107" i="19"/>
  <c r="J107" i="19" s="1"/>
  <c r="H107" i="19"/>
  <c r="G107" i="19"/>
  <c r="F107" i="19"/>
  <c r="E107" i="19"/>
  <c r="D107" i="19"/>
  <c r="C107" i="19"/>
  <c r="B107" i="19"/>
  <c r="N51" i="19"/>
  <c r="N112" i="19" s="1"/>
  <c r="P48" i="19"/>
  <c r="H51" i="19" s="1"/>
  <c r="O107" i="19" s="1"/>
  <c r="P47" i="19"/>
  <c r="E51" i="19" s="1"/>
  <c r="P46" i="19"/>
  <c r="B51" i="19" s="1"/>
  <c r="P8" i="19"/>
  <c r="E112" i="19" s="1"/>
  <c r="AG112" i="17"/>
  <c r="AE112" i="17"/>
  <c r="AB112" i="17"/>
  <c r="Y112" i="17"/>
  <c r="J112" i="19" l="1"/>
  <c r="K112" i="19"/>
  <c r="K107" i="19"/>
  <c r="Q107" i="19"/>
  <c r="L112" i="19"/>
  <c r="M107" i="19"/>
  <c r="N107" i="19"/>
  <c r="K51" i="19"/>
  <c r="P107" i="19" s="1"/>
  <c r="A107" i="19"/>
  <c r="X112" i="17"/>
  <c r="AI112" i="17"/>
  <c r="AJ112" i="17"/>
  <c r="AH112" i="17"/>
  <c r="AF112" i="17"/>
  <c r="AD112" i="17"/>
  <c r="AC112" i="17"/>
  <c r="AA112" i="17"/>
  <c r="Z112" i="17"/>
  <c r="W112" i="17"/>
  <c r="V112" i="17"/>
  <c r="U112" i="17"/>
  <c r="T112" i="17"/>
  <c r="S112" i="17"/>
  <c r="Q112" i="17"/>
  <c r="O112" i="17"/>
  <c r="N112" i="17"/>
  <c r="L112" i="17"/>
  <c r="K112" i="17"/>
  <c r="J112" i="17"/>
  <c r="I112" i="17"/>
  <c r="G54" i="19" l="1"/>
  <c r="G57" i="19" s="1"/>
  <c r="P112" i="19" s="1"/>
  <c r="H112" i="17"/>
  <c r="G112" i="17"/>
  <c r="F112" i="17"/>
  <c r="E112" i="17"/>
  <c r="R107" i="19" l="1"/>
  <c r="O112" i="19"/>
  <c r="C112" i="17"/>
  <c r="P112" i="17"/>
  <c r="P48" i="17" l="1"/>
  <c r="H51" i="17" s="1"/>
  <c r="O107" i="17" s="1"/>
  <c r="BH107" i="17"/>
  <c r="BG107" i="17"/>
  <c r="BF107" i="17"/>
  <c r="BE107" i="17"/>
  <c r="BD107" i="17"/>
  <c r="BC107" i="17"/>
  <c r="BB107" i="17"/>
  <c r="BA107" i="17"/>
  <c r="AZ107" i="17"/>
  <c r="AY107" i="17"/>
  <c r="AX107" i="17"/>
  <c r="AW107" i="17"/>
  <c r="AV107" i="17"/>
  <c r="AU107" i="17"/>
  <c r="AT107" i="17"/>
  <c r="AS107" i="17"/>
  <c r="AR107" i="17"/>
  <c r="AQ107" i="17"/>
  <c r="AP107" i="17"/>
  <c r="AO107" i="17"/>
  <c r="AN107" i="17"/>
  <c r="AM107" i="17"/>
  <c r="AL107" i="17"/>
  <c r="AK107" i="17"/>
  <c r="AJ107" i="17"/>
  <c r="AI107" i="17"/>
  <c r="AH107" i="17"/>
  <c r="AG107" i="17"/>
  <c r="AF107" i="17"/>
  <c r="AE107" i="17"/>
  <c r="AD107" i="17"/>
  <c r="AC107" i="17"/>
  <c r="AB107" i="17"/>
  <c r="AA107" i="17"/>
  <c r="L107" i="17"/>
  <c r="I107" i="17"/>
  <c r="H107" i="17"/>
  <c r="G107" i="17"/>
  <c r="F107" i="17"/>
  <c r="E107" i="17"/>
  <c r="D107" i="17"/>
  <c r="C107" i="17"/>
  <c r="B107" i="17"/>
  <c r="N51" i="17"/>
  <c r="Q107" i="17" s="1"/>
  <c r="P8" i="17"/>
  <c r="J107" i="17" l="1"/>
  <c r="K107" i="17"/>
  <c r="P47" i="17"/>
  <c r="E51" i="17" s="1"/>
  <c r="K51" i="17" s="1"/>
  <c r="P46" i="17"/>
  <c r="A107" i="17"/>
  <c r="N107" i="17" l="1"/>
  <c r="B51" i="17"/>
  <c r="P107" i="17"/>
  <c r="M107" i="17" l="1"/>
  <c r="G54" i="17"/>
  <c r="G57" i="17" s="1"/>
  <c r="R107"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493E8101-62C6-4752-A7D6-90DDDA5BBEEC}">
      <text>
        <r>
          <rPr>
            <b/>
            <sz val="9"/>
            <color indexed="81"/>
            <rFont val="ＭＳ Ｐゴシック"/>
            <family val="3"/>
            <charset val="128"/>
          </rPr>
          <t>プルダウンから選択してください。</t>
        </r>
      </text>
    </comment>
    <comment ref="L13" authorId="0" shapeId="0" xr:uid="{745BCA16-73B9-4613-8D35-4A39024B4B75}">
      <text>
        <r>
          <rPr>
            <b/>
            <sz val="9"/>
            <color indexed="81"/>
            <rFont val="ＭＳ Ｐゴシック"/>
            <family val="3"/>
            <charset val="128"/>
          </rPr>
          <t>プルダウンから選択してください。</t>
        </r>
      </text>
    </comment>
    <comment ref="D21" authorId="0" shapeId="0" xr:uid="{96C3935B-BCB3-4103-B58A-DBE9E221CE0E}">
      <text>
        <r>
          <rPr>
            <b/>
            <sz val="9"/>
            <color indexed="81"/>
            <rFont val="ＭＳ Ｐゴシック"/>
            <family val="3"/>
            <charset val="128"/>
          </rPr>
          <t>直接ご記入ください。</t>
        </r>
      </text>
    </comment>
    <comment ref="D23" authorId="0" shapeId="0" xr:uid="{1F8987F5-66F6-40ED-AF9F-8CBFAA38B911}">
      <text>
        <r>
          <rPr>
            <b/>
            <sz val="9"/>
            <color indexed="81"/>
            <rFont val="ＭＳ Ｐゴシック"/>
            <family val="3"/>
            <charset val="128"/>
          </rPr>
          <t>プルダウンから選択してください。</t>
        </r>
      </text>
    </comment>
    <comment ref="F25" authorId="0" shapeId="0" xr:uid="{42A2B7E4-B8CD-4A98-B97D-15EB35C66F1C}">
      <text>
        <r>
          <rPr>
            <b/>
            <sz val="9"/>
            <color indexed="81"/>
            <rFont val="ＭＳ Ｐゴシック"/>
            <family val="3"/>
            <charset val="128"/>
          </rPr>
          <t>プルダウンから選択してください。</t>
        </r>
      </text>
    </comment>
    <comment ref="F26" authorId="1" shapeId="0" xr:uid="{47A8AE1A-7B4C-4ED8-B33A-388BFF92ADB2}">
      <text>
        <r>
          <rPr>
            <b/>
            <sz val="9"/>
            <color indexed="81"/>
            <rFont val="ＭＳ Ｐゴシック"/>
            <family val="3"/>
            <charset val="128"/>
          </rPr>
          <t>直接ご記入ください。</t>
        </r>
      </text>
    </comment>
    <comment ref="D31" authorId="0" shapeId="0" xr:uid="{EA30959E-90B3-4538-A8B2-D8CC41DEE89B}">
      <text>
        <r>
          <rPr>
            <b/>
            <sz val="9"/>
            <color indexed="81"/>
            <rFont val="ＭＳ Ｐゴシック"/>
            <family val="3"/>
            <charset val="128"/>
          </rPr>
          <t>直接ご記入ください。</t>
        </r>
      </text>
    </comment>
    <comment ref="L31" authorId="0" shapeId="0" xr:uid="{3308AA57-057A-4E8F-88B8-6B45D8ADFB85}">
      <text>
        <r>
          <rPr>
            <b/>
            <sz val="9"/>
            <color indexed="81"/>
            <rFont val="ＭＳ Ｐゴシック"/>
            <family val="3"/>
            <charset val="128"/>
          </rPr>
          <t>直接ご記入ください。</t>
        </r>
      </text>
    </comment>
    <comment ref="J34" authorId="2" shapeId="0" xr:uid="{54E19C6A-E39F-4E5D-AAE5-7A7D5F2E25CF}">
      <text>
        <r>
          <rPr>
            <b/>
            <sz val="9"/>
            <color indexed="81"/>
            <rFont val="MS P ゴシック"/>
            <family val="3"/>
            <charset val="128"/>
          </rPr>
          <t>直接ご記入ください。</t>
        </r>
        <r>
          <rPr>
            <sz val="9"/>
            <color indexed="81"/>
            <rFont val="MS P ゴシック"/>
            <family val="3"/>
            <charset val="128"/>
          </rPr>
          <t xml:space="preserve">
</t>
        </r>
      </text>
    </comment>
    <comment ref="C38" authorId="0" shapeId="0" xr:uid="{A5FA5E9F-028E-4955-9B01-AFEDE8AA724F}">
      <text>
        <r>
          <rPr>
            <b/>
            <sz val="9"/>
            <color indexed="81"/>
            <rFont val="ＭＳ Ｐゴシック"/>
            <family val="3"/>
            <charset val="128"/>
          </rPr>
          <t>直接ご記入ください。</t>
        </r>
      </text>
    </comment>
    <comment ref="I38" authorId="0" shapeId="0" xr:uid="{7D0FCB10-EBEA-4DA5-9697-5C1121932FC3}">
      <text>
        <r>
          <rPr>
            <b/>
            <sz val="9"/>
            <color indexed="81"/>
            <rFont val="ＭＳ Ｐゴシック"/>
            <family val="3"/>
            <charset val="128"/>
          </rPr>
          <t>直接ご記入ください。</t>
        </r>
      </text>
    </comment>
    <comment ref="O38" authorId="2" shapeId="0" xr:uid="{7AE51D31-9B3E-4A7C-95F1-6B8ABA1853BB}">
      <text>
        <r>
          <rPr>
            <b/>
            <sz val="9"/>
            <color indexed="81"/>
            <rFont val="MS P ゴシック"/>
            <family val="3"/>
            <charset val="128"/>
          </rPr>
          <t>直接ご記入ください。</t>
        </r>
        <r>
          <rPr>
            <sz val="9"/>
            <color indexed="81"/>
            <rFont val="MS P ゴシック"/>
            <family val="3"/>
            <charset val="128"/>
          </rPr>
          <t xml:space="preserve">
</t>
        </r>
      </text>
    </comment>
    <comment ref="A48" authorId="0" shapeId="0" xr:uid="{77CC9BD6-84CA-4C3A-98EE-7B14C613974E}">
      <text>
        <r>
          <rPr>
            <b/>
            <sz val="9"/>
            <color indexed="81"/>
            <rFont val="MS P ゴシック"/>
            <family val="3"/>
            <charset val="128"/>
          </rPr>
          <t>作業をしていない日を除く。</t>
        </r>
      </text>
    </comment>
    <comment ref="G62" authorId="0" shapeId="0" xr:uid="{BAB34255-FAC0-4613-BA15-26EA40FC11FC}">
      <text>
        <r>
          <rPr>
            <b/>
            <sz val="9"/>
            <color indexed="81"/>
            <rFont val="ＭＳ Ｐゴシック"/>
            <family val="3"/>
            <charset val="128"/>
          </rPr>
          <t>プルダウンから選択してください。</t>
        </r>
      </text>
    </comment>
    <comment ref="L64" authorId="0" shapeId="0" xr:uid="{E5E9D6B2-0C58-4EE4-9A13-635ACDA588FD}">
      <text>
        <r>
          <rPr>
            <b/>
            <sz val="9"/>
            <color indexed="81"/>
            <rFont val="ＭＳ Ｐゴシック"/>
            <family val="3"/>
            <charset val="128"/>
          </rPr>
          <t>プルダウンから選択してください。</t>
        </r>
      </text>
    </comment>
    <comment ref="M68" authorId="0" shapeId="0" xr:uid="{DAF5F3EE-977B-42BB-BB7B-8085EA7BF635}">
      <text>
        <r>
          <rPr>
            <b/>
            <sz val="9"/>
            <color indexed="81"/>
            <rFont val="ＭＳ Ｐゴシック"/>
            <family val="3"/>
            <charset val="128"/>
          </rPr>
          <t>直接ご記入ください。</t>
        </r>
        <r>
          <rPr>
            <sz val="9"/>
            <color indexed="81"/>
            <rFont val="ＭＳ Ｐゴシック"/>
            <family val="3"/>
            <charset val="128"/>
          </rPr>
          <t xml:space="preserve">
</t>
        </r>
      </text>
    </comment>
    <comment ref="G71" authorId="0" shapeId="0" xr:uid="{0EE86431-A761-4742-84F5-16CBC7116DDC}">
      <text>
        <r>
          <rPr>
            <b/>
            <sz val="9"/>
            <color indexed="81"/>
            <rFont val="ＭＳ Ｐゴシック"/>
            <family val="3"/>
            <charset val="128"/>
          </rPr>
          <t>プルダウンから選択してください。</t>
        </r>
      </text>
    </comment>
    <comment ref="L73" authorId="0" shapeId="0" xr:uid="{29CD0A0F-B17C-435B-B44E-1EA7D383332D}">
      <text>
        <r>
          <rPr>
            <b/>
            <sz val="9"/>
            <color indexed="81"/>
            <rFont val="ＭＳ Ｐゴシック"/>
            <family val="3"/>
            <charset val="128"/>
          </rPr>
          <t>プルダウンから選択してください。</t>
        </r>
      </text>
    </comment>
    <comment ref="M77" authorId="0" shapeId="0" xr:uid="{F7A7223C-B9AA-40D5-93D6-6D90C1A0D08A}">
      <text>
        <r>
          <rPr>
            <b/>
            <sz val="9"/>
            <color indexed="81"/>
            <rFont val="ＭＳ Ｐゴシック"/>
            <family val="3"/>
            <charset val="128"/>
          </rPr>
          <t>直接ご記入ください。</t>
        </r>
        <r>
          <rPr>
            <sz val="9"/>
            <color indexed="81"/>
            <rFont val="ＭＳ Ｐゴシック"/>
            <family val="3"/>
            <charset val="128"/>
          </rPr>
          <t xml:space="preserve">
</t>
        </r>
      </text>
    </comment>
    <comment ref="G80" authorId="0" shapeId="0" xr:uid="{39C0AE0C-76B7-4F92-BE69-49800A1421F3}">
      <text>
        <r>
          <rPr>
            <b/>
            <sz val="9"/>
            <color indexed="81"/>
            <rFont val="ＭＳ Ｐゴシック"/>
            <family val="3"/>
            <charset val="128"/>
          </rPr>
          <t>プルダウンから選択してください。</t>
        </r>
      </text>
    </comment>
    <comment ref="L82" authorId="0" shapeId="0" xr:uid="{975D6B56-12DE-46B2-8C18-85DB18DEE809}">
      <text>
        <r>
          <rPr>
            <b/>
            <sz val="9"/>
            <color indexed="81"/>
            <rFont val="ＭＳ Ｐゴシック"/>
            <family val="3"/>
            <charset val="128"/>
          </rPr>
          <t>プルダウンから選択してください。</t>
        </r>
      </text>
    </comment>
    <comment ref="M86" authorId="0" shapeId="0" xr:uid="{AAF81B4B-B713-42E7-B1A1-2E35E8B74899}">
      <text>
        <r>
          <rPr>
            <b/>
            <sz val="9"/>
            <color indexed="81"/>
            <rFont val="ＭＳ Ｐゴシック"/>
            <family val="3"/>
            <charset val="128"/>
          </rPr>
          <t>直接ご記入ください。</t>
        </r>
        <r>
          <rPr>
            <sz val="9"/>
            <color indexed="81"/>
            <rFont val="ＭＳ Ｐゴシック"/>
            <family val="3"/>
            <charset val="128"/>
          </rPr>
          <t xml:space="preserve">
</t>
        </r>
      </text>
    </comment>
    <comment ref="F89" authorId="0" shapeId="0" xr:uid="{02137741-C347-493C-9B85-98E7CAB38F4D}">
      <text>
        <r>
          <rPr>
            <b/>
            <sz val="9"/>
            <color indexed="81"/>
            <rFont val="ＭＳ Ｐゴシック"/>
            <family val="3"/>
            <charset val="128"/>
          </rPr>
          <t>プルダウンから選択してください。</t>
        </r>
      </text>
    </comment>
    <comment ref="J92" authorId="0" shapeId="0" xr:uid="{8A01928F-9E1B-4DF2-AAFC-BAD7CA6CB9AA}">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00000000-0006-0000-0100-000001000000}">
      <text>
        <r>
          <rPr>
            <b/>
            <sz val="9"/>
            <color indexed="81"/>
            <rFont val="ＭＳ Ｐゴシック"/>
            <family val="3"/>
            <charset val="128"/>
          </rPr>
          <t>プルダウンから選択してください。</t>
        </r>
      </text>
    </comment>
    <comment ref="L13" authorId="0" shapeId="0" xr:uid="{AC96C8B5-E131-4DF2-A4D9-53E9A1BFC5AF}">
      <text>
        <r>
          <rPr>
            <b/>
            <sz val="9"/>
            <color indexed="81"/>
            <rFont val="ＭＳ Ｐゴシック"/>
            <family val="3"/>
            <charset val="128"/>
          </rPr>
          <t>プルダウンから選択してください。</t>
        </r>
      </text>
    </comment>
    <comment ref="D21" authorId="0" shapeId="0" xr:uid="{00000000-0006-0000-0100-000002000000}">
      <text>
        <r>
          <rPr>
            <b/>
            <sz val="9"/>
            <color indexed="81"/>
            <rFont val="ＭＳ Ｐゴシック"/>
            <family val="3"/>
            <charset val="128"/>
          </rPr>
          <t>直接ご記入ください。</t>
        </r>
      </text>
    </comment>
    <comment ref="D23" authorId="0" shapeId="0" xr:uid="{00000000-0006-0000-0100-000003000000}">
      <text>
        <r>
          <rPr>
            <b/>
            <sz val="9"/>
            <color indexed="81"/>
            <rFont val="ＭＳ Ｐゴシック"/>
            <family val="3"/>
            <charset val="128"/>
          </rPr>
          <t>プルダウンから選択してください。</t>
        </r>
      </text>
    </comment>
    <comment ref="F25" authorId="0" shapeId="0" xr:uid="{00000000-0006-0000-0100-000004000000}">
      <text>
        <r>
          <rPr>
            <b/>
            <sz val="9"/>
            <color indexed="81"/>
            <rFont val="ＭＳ Ｐゴシック"/>
            <family val="3"/>
            <charset val="128"/>
          </rPr>
          <t>プルダウンから選択してください。</t>
        </r>
      </text>
    </comment>
    <comment ref="F26" authorId="1" shapeId="0" xr:uid="{00000000-0006-0000-0100-000005000000}">
      <text>
        <r>
          <rPr>
            <b/>
            <sz val="9"/>
            <color indexed="81"/>
            <rFont val="ＭＳ Ｐゴシック"/>
            <family val="3"/>
            <charset val="128"/>
          </rPr>
          <t>直接ご記入ください。</t>
        </r>
      </text>
    </comment>
    <comment ref="D31" authorId="0" shapeId="0" xr:uid="{00000000-0006-0000-0100-000006000000}">
      <text>
        <r>
          <rPr>
            <b/>
            <sz val="9"/>
            <color indexed="81"/>
            <rFont val="ＭＳ Ｐゴシック"/>
            <family val="3"/>
            <charset val="128"/>
          </rPr>
          <t>直接ご記入ください。</t>
        </r>
      </text>
    </comment>
    <comment ref="L31" authorId="0" shapeId="0" xr:uid="{00000000-0006-0000-0100-000007000000}">
      <text>
        <r>
          <rPr>
            <b/>
            <sz val="9"/>
            <color indexed="81"/>
            <rFont val="ＭＳ Ｐゴシック"/>
            <family val="3"/>
            <charset val="128"/>
          </rPr>
          <t>直接ご記入ください。</t>
        </r>
      </text>
    </comment>
    <comment ref="J34" authorId="2" shapeId="0" xr:uid="{E5613CEF-ED7E-464A-A16C-05D21BACA0C5}">
      <text>
        <r>
          <rPr>
            <b/>
            <sz val="9"/>
            <color indexed="81"/>
            <rFont val="MS P ゴシック"/>
            <family val="3"/>
            <charset val="128"/>
          </rPr>
          <t>直接ご記入ください。</t>
        </r>
        <r>
          <rPr>
            <sz val="9"/>
            <color indexed="81"/>
            <rFont val="MS P ゴシック"/>
            <family val="3"/>
            <charset val="128"/>
          </rPr>
          <t xml:space="preserve">
</t>
        </r>
      </text>
    </comment>
    <comment ref="C38" authorId="0" shapeId="0" xr:uid="{E0621AC0-DBEB-4700-BF9B-C20B078EC36C}">
      <text>
        <r>
          <rPr>
            <b/>
            <sz val="9"/>
            <color indexed="81"/>
            <rFont val="ＭＳ Ｐゴシック"/>
            <family val="3"/>
            <charset val="128"/>
          </rPr>
          <t>直接ご記入ください。</t>
        </r>
      </text>
    </comment>
    <comment ref="I38" authorId="0" shapeId="0" xr:uid="{5D89D867-6A50-4D13-83BF-963AD0B5C080}">
      <text>
        <r>
          <rPr>
            <b/>
            <sz val="9"/>
            <color indexed="81"/>
            <rFont val="ＭＳ Ｐゴシック"/>
            <family val="3"/>
            <charset val="128"/>
          </rPr>
          <t>直接ご記入ください。</t>
        </r>
      </text>
    </comment>
    <comment ref="O38" authorId="2" shapeId="0" xr:uid="{14D63B90-BED7-4F0D-BA6B-61585FA35762}">
      <text>
        <r>
          <rPr>
            <b/>
            <sz val="9"/>
            <color indexed="81"/>
            <rFont val="MS P ゴシック"/>
            <family val="3"/>
            <charset val="128"/>
          </rPr>
          <t>直接ご記入ください。</t>
        </r>
        <r>
          <rPr>
            <sz val="9"/>
            <color indexed="81"/>
            <rFont val="MS P ゴシック"/>
            <family val="3"/>
            <charset val="128"/>
          </rPr>
          <t xml:space="preserve">
</t>
        </r>
      </text>
    </comment>
    <comment ref="A48" authorId="0" shapeId="0" xr:uid="{00000000-0006-0000-0100-00000A000000}">
      <text>
        <r>
          <rPr>
            <b/>
            <sz val="9"/>
            <color indexed="81"/>
            <rFont val="MS P ゴシック"/>
            <family val="3"/>
            <charset val="128"/>
          </rPr>
          <t>作業をしていない日を除く。</t>
        </r>
      </text>
    </comment>
    <comment ref="G62" authorId="0" shapeId="0" xr:uid="{00000000-0006-0000-0100-000010000000}">
      <text>
        <r>
          <rPr>
            <b/>
            <sz val="9"/>
            <color indexed="81"/>
            <rFont val="ＭＳ Ｐゴシック"/>
            <family val="3"/>
            <charset val="128"/>
          </rPr>
          <t>プルダウンから選択してください。</t>
        </r>
      </text>
    </comment>
    <comment ref="L64" authorId="0" shapeId="0" xr:uid="{00000000-0006-0000-0100-000011000000}">
      <text>
        <r>
          <rPr>
            <b/>
            <sz val="9"/>
            <color indexed="81"/>
            <rFont val="ＭＳ Ｐゴシック"/>
            <family val="3"/>
            <charset val="128"/>
          </rPr>
          <t>プルダウンから選択してください。</t>
        </r>
      </text>
    </comment>
    <comment ref="M68" authorId="0" shapeId="0" xr:uid="{00000000-0006-0000-0100-00001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71" authorId="0" shapeId="0" xr:uid="{00000000-0006-0000-0100-000013000000}">
      <text>
        <r>
          <rPr>
            <b/>
            <sz val="9"/>
            <color indexed="81"/>
            <rFont val="ＭＳ Ｐゴシック"/>
            <family val="3"/>
            <charset val="128"/>
          </rPr>
          <t>プルダウンから選択してください。</t>
        </r>
      </text>
    </comment>
    <comment ref="L73" authorId="0" shapeId="0" xr:uid="{00000000-0006-0000-0100-000014000000}">
      <text>
        <r>
          <rPr>
            <b/>
            <sz val="9"/>
            <color indexed="81"/>
            <rFont val="ＭＳ Ｐゴシック"/>
            <family val="3"/>
            <charset val="128"/>
          </rPr>
          <t>プルダウンから選択してください。</t>
        </r>
      </text>
    </comment>
    <comment ref="M77" authorId="0" shapeId="0" xr:uid="{00000000-0006-0000-0100-000015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80" authorId="0" shapeId="0" xr:uid="{00000000-0006-0000-0100-000016000000}">
      <text>
        <r>
          <rPr>
            <b/>
            <sz val="9"/>
            <color indexed="81"/>
            <rFont val="ＭＳ Ｐゴシック"/>
            <family val="3"/>
            <charset val="128"/>
          </rPr>
          <t>プルダウンから選択してください。</t>
        </r>
      </text>
    </comment>
    <comment ref="L82" authorId="0" shapeId="0" xr:uid="{00000000-0006-0000-0100-000017000000}">
      <text>
        <r>
          <rPr>
            <b/>
            <sz val="9"/>
            <color indexed="81"/>
            <rFont val="ＭＳ Ｐゴシック"/>
            <family val="3"/>
            <charset val="128"/>
          </rPr>
          <t>プルダウンから選択してください。</t>
        </r>
      </text>
    </comment>
    <comment ref="M86" authorId="0" shapeId="0" xr:uid="{00000000-0006-0000-0100-000018000000}">
      <text>
        <r>
          <rPr>
            <b/>
            <sz val="9"/>
            <color indexed="81"/>
            <rFont val="ＭＳ Ｐゴシック"/>
            <family val="3"/>
            <charset val="128"/>
          </rPr>
          <t>直接ご記入ください。</t>
        </r>
        <r>
          <rPr>
            <sz val="9"/>
            <color indexed="81"/>
            <rFont val="ＭＳ Ｐゴシック"/>
            <family val="3"/>
            <charset val="128"/>
          </rPr>
          <t xml:space="preserve">
</t>
        </r>
      </text>
    </comment>
    <comment ref="F89" authorId="0" shapeId="0" xr:uid="{00000000-0006-0000-0100-000019000000}">
      <text>
        <r>
          <rPr>
            <b/>
            <sz val="9"/>
            <color indexed="81"/>
            <rFont val="ＭＳ Ｐゴシック"/>
            <family val="3"/>
            <charset val="128"/>
          </rPr>
          <t>プルダウンから選択してください。</t>
        </r>
      </text>
    </comment>
    <comment ref="J92" authorId="0" shapeId="0" xr:uid="{00000000-0006-0000-0100-00001A00000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<sst xmlns="http://schemas.openxmlformats.org/spreadsheetml/2006/main" count="737" uniqueCount="317">
  <si>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</si>
  <si>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</si>
  <si>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</si>
  <si>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</si>
  <si>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</si>
  <si>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</si>
  <si>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</si>
  <si>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</si>
  <si>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</si>
  <si>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</si>
  <si>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</si>
  <si>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</si>
  <si>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</si>
  <si>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</si>
  <si>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</si>
  <si>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</si>
  <si>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</si>
  <si>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</si>
  <si>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</si>
  <si>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　</t>
    <phoneticPr fontId="5"/>
  </si>
  <si>
    <t>＜変更前＞</t>
    <rPh sb="1" eb="3">
      <t>ヘンコウ</t>
    </rPh>
    <rPh sb="3" eb="4">
      <t>マエ</t>
    </rPh>
    <phoneticPr fontId="5"/>
  </si>
  <si>
    <t>⇒</t>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</si>
  <si>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</si>
  <si>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</si>
  <si>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</si>
  <si>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</si>
  <si>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</si>
  <si>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</si>
  <si>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</si>
  <si>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</si>
  <si>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</si>
  <si>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</si>
  <si>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</si>
  <si>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</si>
  <si>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</si>
  <si>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就労継続支援Ｂ型</t>
    <rPh sb="0" eb="2">
      <t>シュウロウ</t>
    </rPh>
    <rPh sb="2" eb="4">
      <t>ケイゾク</t>
    </rPh>
    <rPh sb="4" eb="6">
      <t>シエン</t>
    </rPh>
    <rPh sb="7" eb="8">
      <t>ガタ</t>
    </rPh>
    <phoneticPr fontId="5"/>
  </si>
  <si>
    <t>○</t>
  </si>
  <si>
    <t>○</t>
    <phoneticPr fontId="5"/>
  </si>
  <si>
    <t>×</t>
  </si>
  <si>
    <t>×</t>
    <phoneticPr fontId="5"/>
  </si>
  <si>
    <t>変更</t>
    <rPh sb="0" eb="2">
      <t>ヘンコウ</t>
    </rPh>
    <phoneticPr fontId="5"/>
  </si>
  <si>
    <t>更新</t>
    <rPh sb="0" eb="2">
      <t>コウシン</t>
    </rPh>
    <phoneticPr fontId="5"/>
  </si>
  <si>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</si>
  <si>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</si>
  <si>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</si>
  <si>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</si>
  <si>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</si>
  <si>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</si>
  <si>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</si>
  <si>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</si>
  <si>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</si>
  <si>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</si>
  <si>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</si>
  <si>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</si>
  <si>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</si>
  <si>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</si>
  <si>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</si>
  <si>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</si>
  <si>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</si>
  <si>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</si>
  <si>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</si>
  <si>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</si>
  <si>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</si>
  <si>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</si>
  <si>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中井町</t>
  </si>
  <si>
    <t>大井町</t>
  </si>
  <si>
    <t>松田町</t>
  </si>
  <si>
    <t>山北町</t>
  </si>
  <si>
    <t>開成町</t>
  </si>
  <si>
    <t>箱根町</t>
  </si>
  <si>
    <t>真鶴町</t>
  </si>
  <si>
    <t>湯河原町</t>
  </si>
  <si>
    <t>愛川町</t>
  </si>
  <si>
    <t>以下は集計用ですので、入力しないでください。</t>
    <rPh sb="0" eb="2">
      <t>イカ</t>
    </rPh>
    <rPh sb="3" eb="6">
      <t>シュウケイヨウ</t>
    </rPh>
    <rPh sb="11" eb="13">
      <t>ニュウリョク</t>
    </rPh>
    <phoneticPr fontId="5"/>
  </si>
  <si>
    <t>円</t>
    <rPh sb="0" eb="1">
      <t>エン</t>
    </rPh>
    <phoneticPr fontId="5"/>
  </si>
  <si>
    <t>工賃支払総額（円）</t>
    <rPh sb="0" eb="2">
      <t>コウチン</t>
    </rPh>
    <rPh sb="2" eb="4">
      <t>シハラ</t>
    </rPh>
    <rPh sb="4" eb="5">
      <t>ソウ</t>
    </rPh>
    <rPh sb="5" eb="6">
      <t>ガク</t>
    </rPh>
    <rPh sb="7" eb="8">
      <t>エン</t>
    </rPh>
    <phoneticPr fontId="3"/>
  </si>
  <si>
    <t>その他</t>
    <rPh sb="2" eb="3">
      <t>タ</t>
    </rPh>
    <phoneticPr fontId="5"/>
  </si>
  <si>
    <t>（就労継続支援B型用）</t>
    <rPh sb="9" eb="10">
      <t>ヨウ</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</si>
  <si>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</si>
  <si>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</si>
  <si>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</si>
  <si>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</si>
  <si>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身体</t>
    <rPh sb="0" eb="2">
      <t>シンタイ</t>
    </rPh>
    <phoneticPr fontId="5"/>
  </si>
  <si>
    <t>知的</t>
    <rPh sb="0" eb="2">
      <t>チテキ</t>
    </rPh>
    <phoneticPr fontId="5"/>
  </si>
  <si>
    <t>精神（発達障がいを除く）</t>
    <rPh sb="0" eb="2">
      <t>セイシン</t>
    </rPh>
    <rPh sb="3" eb="5">
      <t>ハッタツ</t>
    </rPh>
    <rPh sb="5" eb="6">
      <t>ショウ</t>
    </rPh>
    <rPh sb="9" eb="10">
      <t>ノゾ</t>
    </rPh>
    <phoneticPr fontId="5"/>
  </si>
  <si>
    <t>発達</t>
    <rPh sb="0" eb="2">
      <t>ハッタツ</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</si>
  <si>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</si>
  <si>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</si>
  <si>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法人番号</t>
    <rPh sb="0" eb="2">
      <t>ホウジン</t>
    </rPh>
    <rPh sb="2" eb="4">
      <t>バンゴウ</t>
    </rPh>
    <phoneticPr fontId="3"/>
  </si>
  <si>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</si>
  <si>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</si>
  <si>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</si>
  <si>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</si>
  <si>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申請者（法人）</t>
    <rPh sb="0" eb="3">
      <t>シンセイシャ</t>
    </rPh>
    <rPh sb="4" eb="6">
      <t>ホウジン</t>
    </rPh>
    <phoneticPr fontId="3"/>
  </si>
  <si>
    <t>主たる障害</t>
    <rPh sb="0" eb="1">
      <t>シュ</t>
    </rPh>
    <rPh sb="3" eb="5">
      <t>ショウガイ</t>
    </rPh>
    <phoneticPr fontId="3"/>
  </si>
  <si>
    <t>その他の記載</t>
    <rPh sb="2" eb="3">
      <t>タ</t>
    </rPh>
    <rPh sb="4" eb="6">
      <t>キサイ</t>
    </rPh>
    <phoneticPr fontId="3"/>
  </si>
  <si>
    <t>所在地</t>
    <rPh sb="0" eb="3">
      <t>ショザイチ</t>
    </rPh>
    <phoneticPr fontId="3"/>
  </si>
  <si>
    <t>圏域</t>
    <rPh sb="0" eb="2">
      <t>ケンイキ</t>
    </rPh>
    <phoneticPr fontId="3"/>
  </si>
  <si>
    <t>工賃向上計画の作成</t>
  </si>
  <si>
    <t>サービスの提供状況</t>
    <rPh sb="5" eb="7">
      <t>テイキョウ</t>
    </rPh>
    <rPh sb="7" eb="9">
      <t>ジョウキョウ</t>
    </rPh>
    <phoneticPr fontId="3"/>
  </si>
  <si>
    <t>共有</t>
    <rPh sb="0" eb="2">
      <t>キョウユウ</t>
    </rPh>
    <phoneticPr fontId="5"/>
  </si>
  <si>
    <t>公表</t>
    <rPh sb="0" eb="2">
      <t>コウヒョウ</t>
    </rPh>
    <phoneticPr fontId="5"/>
  </si>
  <si>
    <t>月</t>
    <rPh sb="0" eb="1">
      <t>ツキ</t>
    </rPh>
    <phoneticPr fontId="5"/>
  </si>
  <si>
    <t>月額</t>
    <rPh sb="0" eb="2">
      <t>ゲツガク</t>
    </rPh>
    <phoneticPr fontId="3"/>
  </si>
  <si>
    <t>時間額</t>
    <rPh sb="0" eb="3">
      <t>ジカンガク</t>
    </rPh>
    <phoneticPr fontId="3"/>
  </si>
  <si>
    <t>新設</t>
    <rPh sb="0" eb="2">
      <t>シンセツ</t>
    </rPh>
    <phoneticPr fontId="3"/>
  </si>
  <si>
    <t>廃止</t>
    <rPh sb="0" eb="2">
      <t>ハイシ</t>
    </rPh>
    <phoneticPr fontId="3"/>
  </si>
  <si>
    <t>備考</t>
    <rPh sb="0" eb="2">
      <t>ビコウ</t>
    </rPh>
    <phoneticPr fontId="3"/>
  </si>
  <si>
    <t>（国への報告の備考欄に記載）</t>
    <rPh sb="1" eb="2">
      <t>クニ</t>
    </rPh>
    <rPh sb="4" eb="6">
      <t>ホウコク</t>
    </rPh>
    <rPh sb="7" eb="9">
      <t>ビコウ</t>
    </rPh>
    <rPh sb="9" eb="10">
      <t>ラン</t>
    </rPh>
    <rPh sb="11" eb="13">
      <t>キサイ</t>
    </rPh>
    <phoneticPr fontId="3"/>
  </si>
  <si>
    <t>作成
有無</t>
  </si>
  <si>
    <t>農福連携</t>
    <rPh sb="0" eb="1">
      <t>ノウ</t>
    </rPh>
    <rPh sb="1" eb="2">
      <t>フク</t>
    </rPh>
    <rPh sb="2" eb="4">
      <t>レンケイ</t>
    </rPh>
    <phoneticPr fontId="3"/>
  </si>
  <si>
    <t>定員</t>
    <rPh sb="0" eb="2">
      <t>テイイン</t>
    </rPh>
    <phoneticPr fontId="3"/>
  </si>
  <si>
    <t>対象者延人数</t>
    <rPh sb="0" eb="3">
      <t>タイショウシャ</t>
    </rPh>
    <rPh sb="3" eb="4">
      <t>ノ</t>
    </rPh>
    <rPh sb="4" eb="6">
      <t>ニンズウ</t>
    </rPh>
    <phoneticPr fontId="3"/>
  </si>
  <si>
    <t>工賃支払総額</t>
    <rPh sb="0" eb="2">
      <t>コウチン</t>
    </rPh>
    <rPh sb="2" eb="4">
      <t>シハライ</t>
    </rPh>
    <rPh sb="4" eb="6">
      <t>ソウガク</t>
    </rPh>
    <phoneticPr fontId="3"/>
  </si>
  <si>
    <t>工賃平均額</t>
    <rPh sb="0" eb="2">
      <t>コウチン</t>
    </rPh>
    <rPh sb="2" eb="4">
      <t>ヘイキン</t>
    </rPh>
    <rPh sb="4" eb="5">
      <t>ガク</t>
    </rPh>
    <phoneticPr fontId="3"/>
  </si>
  <si>
    <t>多機能</t>
  </si>
  <si>
    <t>多機能移行</t>
    <rPh sb="0" eb="3">
      <t>タキノウ</t>
    </rPh>
    <rPh sb="3" eb="5">
      <t>イコウ</t>
    </rPh>
    <phoneticPr fontId="3"/>
  </si>
  <si>
    <t>実施状況</t>
    <rPh sb="0" eb="2">
      <t>ジッシ</t>
    </rPh>
    <rPh sb="2" eb="4">
      <t>ジョウキョウ</t>
    </rPh>
    <phoneticPr fontId="3"/>
  </si>
  <si>
    <t>収入の割合（％）</t>
    <rPh sb="0" eb="2">
      <t>シュウニュウ</t>
    </rPh>
    <rPh sb="3" eb="5">
      <t>ワリアイ</t>
    </rPh>
    <phoneticPr fontId="3"/>
  </si>
  <si>
    <t>職員</t>
    <rPh sb="0" eb="2">
      <t>ショクイン</t>
    </rPh>
    <phoneticPr fontId="5"/>
  </si>
  <si>
    <t>利用者</t>
    <rPh sb="0" eb="3">
      <t>リヨウシャ</t>
    </rPh>
    <phoneticPr fontId="5"/>
  </si>
  <si>
    <t>家族</t>
    <rPh sb="0" eb="2">
      <t>カゾク</t>
    </rPh>
    <phoneticPr fontId="5"/>
  </si>
  <si>
    <t>（　）</t>
    <phoneticPr fontId="5"/>
  </si>
  <si>
    <t>ＨＰ</t>
    <phoneticPr fontId="5"/>
  </si>
  <si>
    <t>広報誌</t>
    <rPh sb="0" eb="3">
      <t>コウホウシ</t>
    </rPh>
    <phoneticPr fontId="5"/>
  </si>
  <si>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</si>
  <si>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</si>
  <si>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</si>
  <si>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</si>
  <si>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</si>
  <si>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</si>
  <si>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</si>
  <si>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</si>
  <si>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</si>
  <si>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</si>
  <si>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</si>
  <si>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</si>
  <si>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</si>
  <si>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</si>
  <si>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</si>
  <si>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</si>
  <si>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</si>
  <si>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</si>
  <si>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</si>
  <si>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</si>
  <si>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</si>
  <si>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</si>
  <si>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</si>
  <si>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</si>
  <si>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</si>
  <si>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</si>
  <si>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</si>
  <si>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</si>
  <si>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</si>
  <si>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</si>
  <si>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</si>
  <si>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</si>
  <si>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</si>
  <si>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</si>
  <si>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</si>
  <si>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</si>
  <si>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</si>
  <si>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</si>
  <si>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</si>
  <si>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</si>
  <si>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</si>
  <si>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事業者番号</t>
    <rPh sb="0" eb="3">
      <t>ジギョウシャ</t>
    </rPh>
    <rPh sb="3" eb="5">
      <t>バンゴウ</t>
    </rPh>
    <phoneticPr fontId="3"/>
  </si>
  <si>
    <t>してください。</t>
    <phoneticPr fontId="5"/>
  </si>
  <si>
    <t>新規</t>
    <rPh sb="0" eb="2">
      <t>シンキ</t>
    </rPh>
    <phoneticPr fontId="5"/>
  </si>
  <si>
    <t>syakaisanka-cyousa@pref.kanagawa.lg.jp</t>
    <phoneticPr fontId="5"/>
  </si>
  <si>
    <t>二宮町</t>
    <phoneticPr fontId="5"/>
  </si>
  <si>
    <t>清川村</t>
    <rPh sb="0" eb="3">
      <t>キヨカワムラ</t>
    </rPh>
    <phoneticPr fontId="5"/>
  </si>
  <si>
    <t>人数</t>
    <rPh sb="0" eb="2">
      <t>ニンズウ</t>
    </rPh>
    <phoneticPr fontId="3"/>
  </si>
  <si>
    <t>年間開所日数</t>
    <rPh sb="0" eb="2">
      <t>ネンカン</t>
    </rPh>
    <rPh sb="2" eb="4">
      <t>カイショ</t>
    </rPh>
    <rPh sb="4" eb="6">
      <t>ニッスウ</t>
    </rPh>
    <phoneticPr fontId="3"/>
  </si>
  <si>
    <t>（新計算式）
平均工賃</t>
    <rPh sb="1" eb="2">
      <t>シン</t>
    </rPh>
    <rPh sb="2" eb="5">
      <t>ケイサンシキ</t>
    </rPh>
    <rPh sb="7" eb="9">
      <t>ヘイキン</t>
    </rPh>
    <rPh sb="9" eb="11">
      <t>コウチン</t>
    </rPh>
    <phoneticPr fontId="5"/>
  </si>
  <si>
    <t>令和５年度</t>
    <rPh sb="0" eb="2">
      <t>レイワ</t>
    </rPh>
    <rPh sb="3" eb="5">
      <t>ネンド</t>
    </rPh>
    <phoneticPr fontId="3"/>
  </si>
  <si>
    <t>新計算式</t>
    <rPh sb="0" eb="1">
      <t>シン</t>
    </rPh>
    <rPh sb="1" eb="4">
      <t>ケイサンシキ</t>
    </rPh>
    <phoneticPr fontId="5"/>
  </si>
  <si>
    <t>旧計算式</t>
    <rPh sb="0" eb="1">
      <t>キュウ</t>
    </rPh>
    <rPh sb="1" eb="4">
      <t>ケイサンシキ</t>
    </rPh>
    <phoneticPr fontId="5"/>
  </si>
  <si>
    <t>利用者延べ人数</t>
    <rPh sb="0" eb="3">
      <t>リヨウシャ</t>
    </rPh>
    <rPh sb="3" eb="4">
      <t>ノ</t>
    </rPh>
    <rPh sb="5" eb="7">
      <t>ニンズウ</t>
    </rPh>
    <phoneticPr fontId="3"/>
  </si>
  <si>
    <t>年間開所月数</t>
    <rPh sb="0" eb="2">
      <t>ネンカン</t>
    </rPh>
    <rPh sb="2" eb="4">
      <t>カイショ</t>
    </rPh>
    <rPh sb="4" eb="5">
      <t>ツキ</t>
    </rPh>
    <rPh sb="5" eb="6">
      <t>スウ</t>
    </rPh>
    <phoneticPr fontId="3"/>
  </si>
  <si>
    <t>年間の総勤務時間数</t>
    <rPh sb="0" eb="2">
      <t>ネンカン</t>
    </rPh>
    <rPh sb="3" eb="4">
      <t>ソウ</t>
    </rPh>
    <rPh sb="4" eb="6">
      <t>キンム</t>
    </rPh>
    <rPh sb="6" eb="8">
      <t>ジカン</t>
    </rPh>
    <rPh sb="8" eb="9">
      <t>スウ</t>
    </rPh>
    <phoneticPr fontId="3"/>
  </si>
  <si>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</si>
  <si>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</si>
  <si>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</si>
  <si>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</si>
  <si>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</si>
  <si>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月額　(Ａ)÷(Ｄ)÷(Ｅ)</t>
    <rPh sb="0" eb="1">
      <t>ツキ</t>
    </rPh>
    <rPh sb="1" eb="2">
      <t>ガク</t>
    </rPh>
    <phoneticPr fontId="5"/>
  </si>
  <si>
    <t>平均利用者数</t>
    <rPh sb="0" eb="2">
      <t>ヘイキン</t>
    </rPh>
    <rPh sb="2" eb="4">
      <t>リヨウ</t>
    </rPh>
    <rPh sb="4" eb="5">
      <t>シャ</t>
    </rPh>
    <rPh sb="5" eb="6">
      <t>スウ</t>
    </rPh>
    <phoneticPr fontId="3"/>
  </si>
  <si>
    <t xml:space="preserve">目標工賃額
</t>
    <rPh sb="0" eb="2">
      <t>モクヒョウ</t>
    </rPh>
    <rPh sb="2" eb="4">
      <t>コウチン</t>
    </rPh>
    <rPh sb="4" eb="5">
      <t>ガク</t>
    </rPh>
    <phoneticPr fontId="3"/>
  </si>
  <si>
    <t>R6</t>
    <phoneticPr fontId="5"/>
  </si>
  <si>
    <t>R7</t>
    <phoneticPr fontId="5"/>
  </si>
  <si>
    <t>R8</t>
    <phoneticPr fontId="5"/>
  </si>
  <si>
    <t>新計算用</t>
    <rPh sb="0" eb="1">
      <t>シン</t>
    </rPh>
    <rPh sb="1" eb="3">
      <t>ケイサン</t>
    </rPh>
    <rPh sb="3" eb="4">
      <t>ヨウ</t>
    </rPh>
    <phoneticPr fontId="5"/>
  </si>
  <si>
    <t>水福連携</t>
    <rPh sb="0" eb="1">
      <t>スイ</t>
    </rPh>
    <rPh sb="1" eb="2">
      <t>フク</t>
    </rPh>
    <rPh sb="2" eb="4">
      <t>レンケイ</t>
    </rPh>
    <phoneticPr fontId="3"/>
  </si>
  <si>
    <t>林福連携</t>
    <rPh sb="0" eb="1">
      <t>ハヤシ</t>
    </rPh>
    <rPh sb="1" eb="2">
      <t>フク</t>
    </rPh>
    <rPh sb="2" eb="4">
      <t>レンケイ</t>
    </rPh>
    <phoneticPr fontId="3"/>
  </si>
  <si>
    <t>新設</t>
    <rPh sb="0" eb="2">
      <t>シンセツ</t>
    </rPh>
    <phoneticPr fontId="5"/>
  </si>
  <si>
    <t>事業者№</t>
    <rPh sb="0" eb="2">
      <t>ジギョウ</t>
    </rPh>
    <rPh sb="2" eb="3">
      <t>シャ</t>
    </rPh>
    <phoneticPr fontId="5"/>
  </si>
  <si>
    <t>　（４）　事業所の主たる対象者</t>
    <rPh sb="5" eb="8">
      <t>ジギョウショ</t>
    </rPh>
    <rPh sb="9" eb="10">
      <t>シュ</t>
    </rPh>
    <rPh sb="12" eb="15">
      <t>タイショウシャ</t>
    </rPh>
    <phoneticPr fontId="3"/>
  </si>
  <si>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</si>
  <si>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</si>
  <si>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</si>
  <si>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　（２）で「○」と回答した事業所のみ回答ください。</t>
    <rPh sb="21" eb="23">
      <t>カイトウ</t>
    </rPh>
    <phoneticPr fontId="5"/>
  </si>
  <si>
    <t>　　※　（３）で「○」と回答した事業所のみ回答ください。</t>
    <rPh sb="21" eb="23">
      <t>カイトウ</t>
    </rPh>
    <phoneticPr fontId="5"/>
  </si>
  <si>
    <t>　（１） 農福連携の実施の有無</t>
    <rPh sb="5" eb="6">
      <t>ノウ</t>
    </rPh>
    <rPh sb="6" eb="7">
      <t>フク</t>
    </rPh>
    <rPh sb="7" eb="9">
      <t>レンケイ</t>
    </rPh>
    <rPh sb="10" eb="12">
      <t>ジッシ</t>
    </rPh>
    <rPh sb="13" eb="15">
      <t>ウム</t>
    </rPh>
    <phoneticPr fontId="5"/>
  </si>
  <si>
    <t>　（２） 水福連携の実施の有無</t>
    <rPh sb="5" eb="6">
      <t>スイ</t>
    </rPh>
    <rPh sb="6" eb="7">
      <t>フク</t>
    </rPh>
    <rPh sb="7" eb="9">
      <t>レンケイ</t>
    </rPh>
    <rPh sb="10" eb="12">
      <t>ジッシ</t>
    </rPh>
    <rPh sb="13" eb="15">
      <t>ウム</t>
    </rPh>
    <phoneticPr fontId="5"/>
  </si>
  <si>
    <t>　（３） 林福連携の実施の有無</t>
    <rPh sb="5" eb="6">
      <t>ハヤシ</t>
    </rPh>
    <rPh sb="6" eb="7">
      <t>フク</t>
    </rPh>
    <rPh sb="7" eb="9">
      <t>レンケイ</t>
    </rPh>
    <rPh sb="10" eb="12">
      <t>ジッシ</t>
    </rPh>
    <rPh sb="13" eb="15">
      <t>ウム</t>
    </rPh>
    <phoneticPr fontId="5"/>
  </si>
  <si>
    <r>
      <t>　提出物：①事業所工賃実績調査票　②工賃向上計画書</t>
    </r>
    <r>
      <rPr>
        <sz val="11"/>
        <rFont val="ＭＳ Ｐゴシック"/>
        <family val="3"/>
        <charset val="128"/>
      </rPr>
      <t>（該当する事業所のみ）</t>
    </r>
    <rPh sb="1" eb="3">
      <t>テイシュツ</t>
    </rPh>
    <rPh sb="3" eb="4">
      <t>ブツ</t>
    </rPh>
    <rPh sb="6" eb="9">
      <t>ジギョウショ</t>
    </rPh>
    <rPh sb="9" eb="11">
      <t>コウチン</t>
    </rPh>
    <rPh sb="11" eb="13">
      <t>ジッセキ</t>
    </rPh>
    <rPh sb="13" eb="15">
      <t>チョウサ</t>
    </rPh>
    <rPh sb="15" eb="16">
      <t>ヒョウ</t>
    </rPh>
    <rPh sb="18" eb="20">
      <t>コウチン</t>
    </rPh>
    <rPh sb="20" eb="22">
      <t>コウジョウ</t>
    </rPh>
    <rPh sb="22" eb="24">
      <t>ケイカク</t>
    </rPh>
    <rPh sb="24" eb="25">
      <t>ショ</t>
    </rPh>
    <rPh sb="26" eb="28">
      <t>ガイトウ</t>
    </rPh>
    <rPh sb="30" eb="32">
      <t>ジギョウ</t>
    </rPh>
    <rPh sb="32" eb="33">
      <t>ショ</t>
    </rPh>
    <phoneticPr fontId="5"/>
  </si>
  <si>
    <t>①都道府県名</t>
    <rPh sb="1" eb="5">
      <t>トドウフケン</t>
    </rPh>
    <rPh sb="5" eb="6">
      <t>メイ</t>
    </rPh>
    <phoneticPr fontId="3"/>
  </si>
  <si>
    <t>令和６年度</t>
    <rPh sb="4" eb="5">
      <t>ド</t>
    </rPh>
    <phoneticPr fontId="3"/>
  </si>
  <si>
    <t>在宅利用</t>
    <rPh sb="0" eb="2">
      <t>ザイタク</t>
    </rPh>
    <rPh sb="2" eb="4">
      <t>リヨウ</t>
    </rPh>
    <phoneticPr fontId="3"/>
  </si>
  <si>
    <t>⑯実施状況</t>
    <rPh sb="1" eb="3">
      <t>ジッシ</t>
    </rPh>
    <rPh sb="3" eb="5">
      <t>ジョウキョウ</t>
    </rPh>
    <phoneticPr fontId="3"/>
  </si>
  <si>
    <t>⑰新規実施</t>
    <rPh sb="1" eb="3">
      <t>シンキ</t>
    </rPh>
    <rPh sb="3" eb="5">
      <t>ジッシ</t>
    </rPh>
    <phoneticPr fontId="3"/>
  </si>
  <si>
    <t>⑱収入の割合（％）</t>
    <rPh sb="1" eb="3">
      <t>シュウニュウ</t>
    </rPh>
    <rPh sb="4" eb="6">
      <t>ワリアイ</t>
    </rPh>
    <phoneticPr fontId="3"/>
  </si>
  <si>
    <t>⑲実施状況</t>
    <rPh sb="1" eb="3">
      <t>ジッシ</t>
    </rPh>
    <rPh sb="3" eb="5">
      <t>ジョウキョウ</t>
    </rPh>
    <phoneticPr fontId="3"/>
  </si>
  <si>
    <t>⑳新規実施</t>
    <rPh sb="1" eb="3">
      <t>シンキ</t>
    </rPh>
    <rPh sb="3" eb="5">
      <t>ジッシ</t>
    </rPh>
    <phoneticPr fontId="3"/>
  </si>
  <si>
    <t>㉑収入の割合（％）</t>
    <rPh sb="1" eb="3">
      <t>シュウニュウ</t>
    </rPh>
    <rPh sb="4" eb="6">
      <t>ワリアイ</t>
    </rPh>
    <phoneticPr fontId="3"/>
  </si>
  <si>
    <t>㉒実施状況</t>
    <rPh sb="1" eb="3">
      <t>ジッシ</t>
    </rPh>
    <rPh sb="3" eb="5">
      <t>ジョウキョウ</t>
    </rPh>
    <phoneticPr fontId="3"/>
  </si>
  <si>
    <t>㉓新規実施</t>
    <rPh sb="1" eb="3">
      <t>シンキ</t>
    </rPh>
    <rPh sb="3" eb="5">
      <t>ジッシ</t>
    </rPh>
    <phoneticPr fontId="3"/>
  </si>
  <si>
    <t>㉔収入の割合（％）</t>
    <rPh sb="1" eb="3">
      <t>シュウニュウ</t>
    </rPh>
    <rPh sb="4" eb="6">
      <t>ワリアイ</t>
    </rPh>
    <phoneticPr fontId="3"/>
  </si>
  <si>
    <t>㉕実施状況</t>
    <rPh sb="1" eb="3">
      <t>ジッシ</t>
    </rPh>
    <rPh sb="3" eb="5">
      <t>ジョウキョウ</t>
    </rPh>
    <phoneticPr fontId="3"/>
  </si>
  <si>
    <t>㉖利用者の割合（％）</t>
    <rPh sb="1" eb="4">
      <t>リヨウシャ</t>
    </rPh>
    <rPh sb="5" eb="7">
      <t>ワリアイ</t>
    </rPh>
    <phoneticPr fontId="3"/>
  </si>
  <si>
    <t>神奈川県</t>
    <rPh sb="0" eb="4">
      <t>カナガワケン</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</si>
  <si>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</si>
  <si>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</si>
  <si>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</si>
  <si>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</si>
  <si>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　　※　（４）で「○」と回答した場合のみ回答ください。</t>
    <phoneticPr fontId="5"/>
  </si>
  <si>
    <t>変更前</t>
    <rPh sb="0" eb="2">
      <t>ヘンコウ</t>
    </rPh>
    <rPh sb="2" eb="3">
      <t>マエ</t>
    </rPh>
    <phoneticPr fontId="5"/>
  </si>
  <si>
    <t>変更後</t>
    <rPh sb="0" eb="2">
      <t>ヘンコウ</t>
    </rPh>
    <rPh sb="2" eb="3">
      <t>ゴ</t>
    </rPh>
    <phoneticPr fontId="5"/>
  </si>
  <si>
    <t>在宅訓練</t>
    <rPh sb="0" eb="2">
      <t>ザイタク</t>
    </rPh>
    <rPh sb="2" eb="4">
      <t>クンレン</t>
    </rPh>
    <phoneticPr fontId="5"/>
  </si>
  <si>
    <t>在宅割合</t>
    <rPh sb="0" eb="2">
      <t>ザイタク</t>
    </rPh>
    <rPh sb="2" eb="4">
      <t>ワリアイ</t>
    </rPh>
    <phoneticPr fontId="5"/>
  </si>
  <si>
    <t>一般就労への移行</t>
    <rPh sb="0" eb="2">
      <t>イッパン</t>
    </rPh>
    <rPh sb="2" eb="4">
      <t>シュウロウ</t>
    </rPh>
    <rPh sb="6" eb="8">
      <t>イコウ</t>
    </rPh>
    <phoneticPr fontId="5"/>
  </si>
  <si>
    <t>記入者</t>
    <rPh sb="0" eb="3">
      <t>キニュウシャ</t>
    </rPh>
    <phoneticPr fontId="5"/>
  </si>
  <si>
    <t>連絡先</t>
    <rPh sb="0" eb="3">
      <t>レンラクサキ</t>
    </rPh>
    <phoneticPr fontId="5"/>
  </si>
  <si>
    <t>　（３）　新設</t>
    <rPh sb="5" eb="7">
      <t>シンセツ</t>
    </rPh>
    <phoneticPr fontId="3"/>
  </si>
  <si>
    <t>利用者延人数（人日）</t>
    <rPh sb="7" eb="8">
      <t>ニン</t>
    </rPh>
    <rPh sb="8" eb="9">
      <t>ニチ</t>
    </rPh>
    <phoneticPr fontId="5"/>
  </si>
  <si>
    <t>開所日数（日）</t>
    <rPh sb="0" eb="2">
      <t>カイショ</t>
    </rPh>
    <rPh sb="2" eb="4">
      <t>ニッスウ</t>
    </rPh>
    <rPh sb="5" eb="6">
      <t>ニチ</t>
    </rPh>
    <phoneticPr fontId="3"/>
  </si>
  <si>
    <t>特定非営利活動法人かながわ</t>
    <phoneticPr fontId="5"/>
  </si>
  <si>
    <t>045-×××-△△△△</t>
  </si>
  <si>
    <t>１　賃金（工賃）の計算方法について</t>
    <rPh sb="2" eb="4">
      <t>チンギン</t>
    </rPh>
    <rPh sb="5" eb="7">
      <t>コウチン</t>
    </rPh>
    <rPh sb="9" eb="11">
      <t>ケイサン</t>
    </rPh>
    <rPh sb="11" eb="13">
      <t>ホウホウ</t>
    </rPh>
    <phoneticPr fontId="5"/>
  </si>
  <si>
    <t>①</t>
    <phoneticPr fontId="5"/>
  </si>
  <si>
    <t>②</t>
    <phoneticPr fontId="5"/>
  </si>
  <si>
    <t>③</t>
    <phoneticPr fontId="5"/>
  </si>
  <si>
    <t>④</t>
    <phoneticPr fontId="5"/>
  </si>
  <si>
    <t>⑤</t>
    <phoneticPr fontId="5"/>
  </si>
  <si>
    <t>⑥</t>
    <phoneticPr fontId="5"/>
  </si>
  <si>
    <t>⑦</t>
    <phoneticPr fontId="5"/>
  </si>
  <si>
    <t>　毎月の作業実績により工賃額が変動する出来高払いである場合は、その出来高払いされた額を「月給」として算出し、当該月に支払われた工賃支払総額に含めてください。</t>
    <phoneticPr fontId="5"/>
  </si>
  <si>
    <t>　暫定支給決定利用者は、利用者に含めません。</t>
    <phoneticPr fontId="5"/>
  </si>
  <si>
    <t>⑧</t>
    <phoneticPr fontId="5"/>
  </si>
  <si>
    <t>⑨</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</si>
  <si>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</si>
  <si>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</si>
  <si>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</si>
  <si>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</si>
  <si>
    <t>２　その他留意事項</t>
    <rPh sb="4" eb="5">
      <t>タ</t>
    </rPh>
    <rPh sb="5" eb="7">
      <t>リュウイ</t>
    </rPh>
    <rPh sb="7" eb="9">
      <t>ジコウ</t>
    </rPh>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</si>
  <si>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</si>
  <si>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</si>
  <si>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　工賃（賃金）の算定に当たっては、月途中からの利用開始者及び月途中での利用終了者・月途中で入退院した利用者について、算定から除外してください。</t>
    <rPh sb="1" eb="3">
      <t>コウチン</t>
    </rPh>
    <phoneticPr fontId="5"/>
  </si>
  <si>
    <t>事業所番号</t>
    <rPh sb="0" eb="3">
      <t>ジギョウショ</t>
    </rPh>
    <rPh sb="3" eb="5">
      <t>バンゴウ</t>
    </rPh>
    <phoneticPr fontId="5"/>
  </si>
  <si>
    <t>令和７年度工賃実績等報告書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</si>
  <si>
    <r>
      <t>　</t>
    </r>
    <r>
      <rPr>
        <u/>
        <sz val="12"/>
        <color theme="1"/>
        <rFont val="ＭＳ Ｐゴシック"/>
        <family val="3"/>
        <charset val="128"/>
        <scheme val="minor"/>
      </rPr>
      <t>令和８年４月１日時点</t>
    </r>
    <r>
      <rPr>
        <sz val="12"/>
        <color theme="1"/>
        <rFont val="ＭＳ Ｐゴシック"/>
        <family val="3"/>
        <charset val="128"/>
        <scheme val="minor"/>
      </rPr>
      <t>で存在している事業所を対象とします。</t>
    </r>
    <phoneticPr fontId="5"/>
  </si>
  <si>
    <r>
      <t>　各事業者が、令和７年４月１日から令和８年３月31日までの期間に、利用者に支払ったあらゆる形態の工賃（賃金）とします。（基本報酬の算定に令和７年度の実績を用いていない事業所におかれましても、必ず</t>
    </r>
    <r>
      <rPr>
        <b/>
        <u/>
        <sz val="12"/>
        <color theme="1"/>
        <rFont val="ＭＳ Ｐゴシック"/>
        <family val="3"/>
        <charset val="128"/>
        <scheme val="minor"/>
      </rPr>
      <t>令和７年度の工賃実績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</si>
  <si>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　月別の工賃（賃金）支払総額（円）は、利用（勤務）した月の欄ではなく、工賃（賃金）を実際に支払った月の欄に記載してください。
　【例】令和７年４月に利用（勤務）した分の工賃（賃金）を令和７年６月に支払った場合
　　　　　　→　令和７年６月の欄に記載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</si>
  <si>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令　和　７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</si>
  <si>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１　令和８年３月31日時点における事業所情報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</si>
  <si>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 令和８年３月31日時点</t>
    <rPh sb="2" eb="4">
      <t>レイワ</t>
    </rPh>
    <rPh sb="5" eb="6">
      <t>ネン</t>
    </rPh>
    <rPh sb="7" eb="8">
      <t>ガツ</t>
    </rPh>
    <rPh sb="10" eb="11">
      <t>ニチ</t>
    </rPh>
    <rPh sb="11" eb="13">
      <t>ジテン</t>
    </rPh>
    <phoneticPr fontId="5"/>
  </si>
  <si>
    <t>　令和７年度に新設した事業所は○印を入力してください。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</si>
  <si>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（５）　令和７年４月１日から令和８年３月31日までの間に事業所の名称を変更した場合については、変更前と変更後の名称を記載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1">
      <t>ジギョウ</t>
    </rPh>
    <rPh sb="31" eb="32">
      <t>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</si>
  <si>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２　令和７年度工賃実績等</t>
    <rPh sb="2" eb="4">
      <t>レイワ</t>
    </rPh>
    <rPh sb="5" eb="7">
      <t>ネンド</t>
    </rPh>
    <rPh sb="7" eb="9">
      <t>コウチン</t>
    </rPh>
    <rPh sb="9" eb="11">
      <t>ジッセキ</t>
    </rPh>
    <rPh sb="11" eb="12">
      <t>トウ</t>
    </rPh>
    <phoneticPr fontId="5"/>
  </si>
  <si>
    <r>
      <t>　（１）　令和７年度における工賃支払状況</t>
    </r>
    <r>
      <rPr>
        <b/>
        <sz val="12"/>
        <color rgb="FFFF0000"/>
        <rFont val="ＭＳ Ｐゴシック"/>
        <family val="3"/>
        <charset val="128"/>
      </rPr>
      <t>　※全て記載してください。</t>
    </r>
    <rPh sb="5" eb="7">
      <t>レイワ</t>
    </rPh>
    <rPh sb="8" eb="10">
      <t>ネンド</t>
    </rPh>
    <rPh sb="14" eb="16">
      <t>コウチン</t>
    </rPh>
    <rPh sb="16" eb="18">
      <t>シハライ</t>
    </rPh>
    <rPh sb="18" eb="20">
      <t>ジョウキョウ</t>
    </rPh>
    <phoneticPr fontId="3"/>
  </si>
  <si>
    <t>　ア　令和７年度農福連携の新規実施の有無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</si>
  <si>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　令和７年度に農福連携に係る生産活動を新たに開始した場合は、○を選択してください。（水福連携、林福連携を除く）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</si>
  <si>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ア　令和７年度水福連携の新規実施の有無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</si>
  <si>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　令和７年度に水福連携に係る生産活動を新たに開始した場合は、○を選択してください。（農福連携、林福連携を除く）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</si>
  <si>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ア　令和７年度林福連携の新規実施の有無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</si>
  <si>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　　※　令和７年度に林福連携に係る生産活動を新たに開始した場合は、○を選択してください。（農福連携、水福連携を除く）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</si>
  <si>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令和８年３月31日時点の運営規程において在宅で実施する訓練及び支援内容が明記されている場合は、○を選択してください。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</si>
  <si>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ア　令和８年３月の実利用者数に占める、在宅利用者の割合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</si>
  <si>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令和８年３月の実利用者数に占める、常時（利用日数のうち概ね６割程度以上）在宅で実施する訓練及び支援を受けている実利用者数の割合を記載してください。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</si>
  <si>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所在地</t>
    <rPh sb="0" eb="3">
      <t>ショザイチ</t>
    </rPh>
    <phoneticPr fontId="5"/>
  </si>
  <si>
    <t>所在地（市・町のみ）</t>
    <phoneticPr fontId="5"/>
  </si>
  <si>
    <t>県域</t>
    <phoneticPr fontId="5"/>
  </si>
  <si>
    <t>指定権者</t>
    <rPh sb="0" eb="3">
      <t>シテイケン</t>
    </rPh>
    <rPh sb="3" eb="4">
      <t>シャ</t>
    </rPh>
    <phoneticPr fontId="3"/>
  </si>
  <si>
    <t>目標工賃月額比</t>
    <rPh sb="0" eb="4">
      <t>モクヒョウコウチン</t>
    </rPh>
    <rPh sb="4" eb="7">
      <t>ゲツガクヒ</t>
    </rPh>
    <phoneticPr fontId="5"/>
  </si>
  <si>
    <t>　（６）　令和７年度中に休止した場合、休止の年月日を記入してください</t>
    <rPh sb="5" eb="7">
      <t>レイワ</t>
    </rPh>
    <rPh sb="8" eb="11">
      <t>ネンドチュウ</t>
    </rPh>
    <rPh sb="12" eb="14">
      <t>キュウシ</t>
    </rPh>
    <rPh sb="16" eb="18">
      <t>バアイ</t>
    </rPh>
    <rPh sb="19" eb="21">
      <t>キュウシ</t>
    </rPh>
    <rPh sb="22" eb="24">
      <t>ネンゲツ</t>
    </rPh>
    <rPh sb="24" eb="25">
      <t>ニチ</t>
    </rPh>
    <rPh sb="26" eb="28">
      <t>キニュウ</t>
    </rPh>
    <phoneticPr fontId="3"/>
  </si>
  <si>
    <t>　（７）　令和７年度中に多機能型事業所等に移行したり、多機能型事業所から移行した場合、その内容と移行した年月日を記載ください。</t>
    <rPh sb="5" eb="7">
      <t>レイワ</t>
    </rPh>
    <rPh sb="8" eb="9">
      <t>ネン</t>
    </rPh>
    <rPh sb="9" eb="11">
      <t>ドチュウ</t>
    </rPh>
    <rPh sb="12" eb="15">
      <t>タキノウ</t>
    </rPh>
    <rPh sb="15" eb="16">
      <t>ガタ</t>
    </rPh>
    <rPh sb="16" eb="19">
      <t>ジギョウショ</t>
    </rPh>
    <rPh sb="19" eb="20">
      <t>ナド</t>
    </rPh>
    <rPh sb="21" eb="23">
      <t>イコウ</t>
    </rPh>
    <rPh sb="36" eb="38">
      <t>イコウ</t>
    </rPh>
    <rPh sb="40" eb="42">
      <t>バアイ</t>
    </rPh>
    <rPh sb="45" eb="47">
      <t>ナイヨウ</t>
    </rPh>
    <rPh sb="48" eb="50">
      <t>イコウ</t>
    </rPh>
    <rPh sb="52" eb="55">
      <t>ネンガッピ</t>
    </rPh>
    <rPh sb="56" eb="58">
      <t>キサイ</t>
    </rPh>
    <phoneticPr fontId="3"/>
  </si>
  <si>
    <t>移行した年月日</t>
  </si>
  <si>
    <t>３　サービスの提供状況</t>
    <rPh sb="7" eb="9">
      <t>テイキョウ</t>
    </rPh>
    <rPh sb="9" eb="11">
      <t>ジョウキョウ</t>
    </rPh>
    <phoneticPr fontId="5"/>
  </si>
  <si>
    <t>　回答期限：令和８年７月27日（月）</t>
    <rPh sb="1" eb="3">
      <t>カイトウ</t>
    </rPh>
    <rPh sb="3" eb="5">
      <t>キゲン</t>
    </rPh>
    <rPh sb="6" eb="8">
      <t>レイワ</t>
    </rPh>
    <rPh sb="9" eb="10">
      <t>ネン</t>
    </rPh>
    <rPh sb="11" eb="12">
      <t>ガツ</t>
    </rPh>
    <rPh sb="14" eb="15">
      <t>ニチ</t>
    </rPh>
    <rPh sb="16" eb="17">
      <t>ゲツ</t>
    </rPh>
    <phoneticPr fontId="5"/>
  </si>
  <si>
    <t>②指定権者名</t>
    <rPh sb="1" eb="3">
      <t>シテイ</t>
    </rPh>
    <rPh sb="3" eb="4">
      <t>ケン</t>
    </rPh>
    <rPh sb="4" eb="5">
      <t>シャ</t>
    </rPh>
    <rPh sb="5" eb="6">
      <t>メイ</t>
    </rPh>
    <phoneticPr fontId="3"/>
  </si>
  <si>
    <t>③No.</t>
    <phoneticPr fontId="3"/>
  </si>
  <si>
    <t>④法人種別</t>
    <phoneticPr fontId="3"/>
  </si>
  <si>
    <t>⑤法人番号</t>
    <phoneticPr fontId="3"/>
  </si>
  <si>
    <t>⑥法人名</t>
    <rPh sb="1" eb="3">
      <t>ホウジン</t>
    </rPh>
    <rPh sb="3" eb="4">
      <t>メイ</t>
    </rPh>
    <phoneticPr fontId="3"/>
  </si>
  <si>
    <t>⑦事業所名</t>
    <rPh sb="1" eb="4">
      <t>ジギョウショ</t>
    </rPh>
    <rPh sb="4" eb="5">
      <t>メイ</t>
    </rPh>
    <phoneticPr fontId="3"/>
  </si>
  <si>
    <t>⑧定員</t>
    <rPh sb="1" eb="3">
      <t>テイイン</t>
    </rPh>
    <phoneticPr fontId="3"/>
  </si>
  <si>
    <t>⑨工賃支払総額</t>
    <rPh sb="1" eb="3">
      <t>コウチン</t>
    </rPh>
    <rPh sb="3" eb="5">
      <t>シハライ</t>
    </rPh>
    <rPh sb="5" eb="7">
      <t>ソウガク</t>
    </rPh>
    <phoneticPr fontId="3"/>
  </si>
  <si>
    <t>⑩利用者延人数</t>
    <rPh sb="1" eb="4">
      <t>リヨウシャ</t>
    </rPh>
    <rPh sb="4" eb="5">
      <t>ノブ</t>
    </rPh>
    <rPh sb="5" eb="7">
      <t>ニンズウ</t>
    </rPh>
    <phoneticPr fontId="3"/>
  </si>
  <si>
    <t>⑪年間開所日数</t>
    <rPh sb="1" eb="3">
      <t>ネンカン</t>
    </rPh>
    <rPh sb="3" eb="5">
      <t>カイショ</t>
    </rPh>
    <rPh sb="5" eb="7">
      <t>ニッスウ</t>
    </rPh>
    <phoneticPr fontId="3"/>
  </si>
  <si>
    <t>⑫１日の平均
利用者数</t>
    <rPh sb="2" eb="3">
      <t>ニチ</t>
    </rPh>
    <rPh sb="4" eb="6">
      <t>ヘイキン</t>
    </rPh>
    <rPh sb="7" eb="9">
      <t>リヨウ</t>
    </rPh>
    <rPh sb="9" eb="10">
      <t>シャ</t>
    </rPh>
    <rPh sb="10" eb="11">
      <t>スウ</t>
    </rPh>
    <phoneticPr fontId="3"/>
  </si>
  <si>
    <t>⑬年間開所月数</t>
    <rPh sb="1" eb="3">
      <t>ネンカン</t>
    </rPh>
    <rPh sb="3" eb="5">
      <t>カイショ</t>
    </rPh>
    <rPh sb="5" eb="7">
      <t>ツキスウ</t>
    </rPh>
    <phoneticPr fontId="3"/>
  </si>
  <si>
    <t>⑭工賃平均額</t>
    <rPh sb="1" eb="3">
      <t>コウチン</t>
    </rPh>
    <rPh sb="3" eb="5">
      <t>ヘイキン</t>
    </rPh>
    <rPh sb="5" eb="6">
      <t>ガク</t>
    </rPh>
    <phoneticPr fontId="3"/>
  </si>
  <si>
    <t>⑮目標工賃月額比</t>
    <rPh sb="1" eb="3">
      <t>モクヒョウ</t>
    </rPh>
    <rPh sb="3" eb="5">
      <t>コウチン</t>
    </rPh>
    <rPh sb="5" eb="7">
      <t>ゲツガク</t>
    </rPh>
    <rPh sb="7" eb="8">
      <t>ヒ</t>
    </rPh>
    <phoneticPr fontId="3"/>
  </si>
  <si>
    <t>⑯新設</t>
    <rPh sb="1" eb="3">
      <t>シンセツ</t>
    </rPh>
    <phoneticPr fontId="3"/>
  </si>
  <si>
    <t>⑰未報告</t>
    <rPh sb="1" eb="4">
      <t>ミホウコク</t>
    </rPh>
    <phoneticPr fontId="3"/>
  </si>
  <si>
    <t>⑱備考１
（休止）</t>
    <rPh sb="1" eb="3">
      <t>ビコウ</t>
    </rPh>
    <rPh sb="6" eb="8">
      <t>キュウシ</t>
    </rPh>
    <phoneticPr fontId="3"/>
  </si>
  <si>
    <t>⑱備考２ー３
（移行した日）</t>
    <rPh sb="1" eb="3">
      <t>ビコウ</t>
    </rPh>
    <rPh sb="8" eb="10">
      <t>イコウ</t>
    </rPh>
    <rPh sb="12" eb="13">
      <t>ヒ</t>
    </rPh>
    <phoneticPr fontId="3"/>
  </si>
  <si>
    <t>⑱備考２ー２
（事業移行後）</t>
    <rPh sb="1" eb="3">
      <t>ビコウ</t>
    </rPh>
    <rPh sb="8" eb="10">
      <t>ジギョウ</t>
    </rPh>
    <rPh sb="10" eb="12">
      <t>イコウ</t>
    </rPh>
    <rPh sb="12" eb="13">
      <t>ゴ</t>
    </rPh>
    <phoneticPr fontId="3"/>
  </si>
  <si>
    <t>⑱備考２ー１
（事業移行前）</t>
    <rPh sb="1" eb="3">
      <t>ビコウ</t>
    </rPh>
    <rPh sb="8" eb="10">
      <t>ジギョウ</t>
    </rPh>
    <rPh sb="10" eb="12">
      <t>イコウ</t>
    </rPh>
    <rPh sb="12" eb="13">
      <t>マエ</t>
    </rPh>
    <phoneticPr fontId="3"/>
  </si>
  <si>
    <r>
      <t>　（１）　令和７年度における工賃支払状況</t>
    </r>
    <r>
      <rPr>
        <b/>
        <sz val="12"/>
        <rFont val="ＭＳ Ｐゴシック"/>
        <family val="3"/>
        <charset val="128"/>
      </rPr>
      <t>　※全て記載してください。</t>
    </r>
    <rPh sb="5" eb="7">
      <t>レイワ</t>
    </rPh>
    <rPh sb="8" eb="10">
      <t>ネンド</t>
    </rPh>
    <rPh sb="14" eb="16">
      <t>コウチン</t>
    </rPh>
    <rPh sb="16" eb="18">
      <t>シハライ</t>
    </rPh>
    <rPh sb="18" eb="20">
      <t>ジョウキョウ</t>
    </rPh>
    <phoneticPr fontId="3"/>
  </si>
  <si>
    <t>　（２）　令和７年度における平均工賃実績　（自動計算）</t>
    <rPh sb="5" eb="7">
      <t>レイワ</t>
    </rPh>
    <rPh sb="8" eb="10">
      <t>ネンド</t>
    </rPh>
    <rPh sb="14" eb="16">
      <t>ヘイキン</t>
    </rPh>
    <rPh sb="16" eb="18">
      <t>コウチン</t>
    </rPh>
    <rPh sb="18" eb="20">
      <t>ジッセキ</t>
    </rPh>
    <rPh sb="22" eb="24">
      <t>ジドウ</t>
    </rPh>
    <rPh sb="24" eb="26">
      <t>ケイサン</t>
    </rPh>
    <phoneticPr fontId="5"/>
  </si>
  <si>
    <t>　（３）　令和７年度県目標工賃月額〈22,980円）比　（自動計算）</t>
    <rPh sb="5" eb="7">
      <t>レイワ</t>
    </rPh>
    <rPh sb="8" eb="10">
      <t>ネンド</t>
    </rPh>
    <rPh sb="10" eb="11">
      <t>ケン</t>
    </rPh>
    <rPh sb="11" eb="13">
      <t>モクヒョウ</t>
    </rPh>
    <rPh sb="13" eb="15">
      <t>コウチン</t>
    </rPh>
    <rPh sb="15" eb="17">
      <t>ゲツガク</t>
    </rPh>
    <rPh sb="24" eb="25">
      <t>エン</t>
    </rPh>
    <rPh sb="26" eb="27">
      <t>ヒ</t>
    </rPh>
    <rPh sb="29" eb="31">
      <t>ジドウ</t>
    </rPh>
    <rPh sb="31" eb="33">
      <t>ケイサン</t>
    </rPh>
    <phoneticPr fontId="5"/>
  </si>
  <si>
    <t>月額　(２)÷22,980円</t>
    <rPh sb="0" eb="1">
      <t>ツキ</t>
    </rPh>
    <rPh sb="1" eb="2">
      <t>ガク</t>
    </rPh>
    <rPh sb="13" eb="14">
      <t>エン</t>
    </rPh>
    <phoneticPr fontId="5"/>
  </si>
  <si>
    <t>月額　(２)÷22,980円</t>
    <rPh sb="0" eb="2">
      <t>ゲツガク</t>
    </rPh>
    <rPh sb="13" eb="14">
      <t>エン</t>
    </rPh>
    <phoneticPr fontId="5"/>
  </si>
  <si>
    <t>　担当者：福祉子どもみらい局福祉部障害福祉課社会参加推進グループ　西村、菱木</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rPh sb="36" eb="38">
      <t>ヒシキ</t>
    </rPh>
    <phoneticPr fontId="5"/>
  </si>
  <si>
    <t>横須賀市</t>
    <rPh sb="0" eb="4">
      <t>ヨコスカシ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</si>
</sst>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人&quot;"/>
    <numFmt numFmtId="177" formatCode="0_ "/>
    <numFmt numFmtId="178" formatCode="#,##0_);[Red]\(#,##0\)"/>
    <numFmt numFmtId="179" formatCode="#,##0.0_);[Red]\(#,##0.0\)"/>
    <numFmt numFmtId="180" formatCode="#,##0_ "/>
    <numFmt numFmtId="181" formatCode="0_);[Red]\(0\)"/>
    <numFmt numFmtId="182" formatCode="0.0"/>
    <numFmt numFmtId="183" formatCode="0.0%"/>
    <numFmt numFmtId="184" formatCode="yy/mm"/>
  </numFmts>
  <fonts count="48">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b/>
      <sz val="14"/>
      <name val="ＭＳ Ｐゴシック"/>
      <family val="3"/>
      <charset val="128"/>
    </font>
    <font>
      <sz val="9"/>
      <color indexed="81"/>
      <name val="ＭＳ Ｐゴシック"/>
      <family val="3"/>
      <charset val="128"/>
    </font>
    <font>
      <b/>
      <sz val="9"/>
      <color indexed="81"/>
      <name val="ＭＳ Ｐゴシック"/>
      <family val="3"/>
      <charset val="128"/>
    </font>
    <font>
      <u/>
      <sz val="12"/>
      <color theme="10"/>
      <name val="ＭＳ 明朝"/>
      <family val="1"/>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u/>
      <sz val="12"/>
      <color theme="1"/>
      <name val="ＭＳ Ｐゴシック"/>
      <family val="3"/>
      <charset val="128"/>
      <scheme val="minor"/>
    </font>
    <font>
      <sz val="10"/>
      <name val="ＭＳ Ｐゴシック"/>
      <family val="3"/>
      <charset val="128"/>
    </font>
    <font>
      <sz val="11"/>
      <name val="ＭＳ Ｐゴシック"/>
      <family val="3"/>
      <charset val="128"/>
      <scheme val="minor"/>
    </font>
    <font>
      <sz val="14"/>
      <name val="ＭＳ Ｐゴシック"/>
      <family val="3"/>
      <charset val="128"/>
    </font>
    <font>
      <b/>
      <u/>
      <sz val="12"/>
      <color theme="1"/>
      <name val="ＭＳ Ｐゴシック"/>
      <family val="3"/>
      <charset val="128"/>
      <scheme val="minor"/>
    </font>
    <font>
      <sz val="12"/>
      <name val="ＭＳ 明朝"/>
      <family val="2"/>
      <charset val="128"/>
    </font>
    <font>
      <sz val="16"/>
      <name val="ＭＳ Ｐゴシック"/>
      <family val="3"/>
      <charset val="128"/>
    </font>
    <font>
      <u/>
      <sz val="12"/>
      <name val="ＭＳ 明朝"/>
      <family val="1"/>
      <charset val="128"/>
    </font>
    <font>
      <b/>
      <sz val="18"/>
      <name val="ＭＳ Ｐゴシック"/>
      <family val="3"/>
      <charset val="128"/>
    </font>
    <font>
      <sz val="12"/>
      <color rgb="FFFF0000"/>
      <name val="ＭＳ Ｐゴシック"/>
      <family val="3"/>
      <charset val="128"/>
    </font>
    <font>
      <b/>
      <sz val="12"/>
      <color rgb="FFFF0000"/>
      <name val="ＭＳ Ｐゴシック"/>
      <family val="3"/>
      <charset val="128"/>
    </font>
    <font>
      <b/>
      <sz val="12"/>
      <color theme="0"/>
      <name val="ＭＳ Ｐゴシック"/>
      <family val="3"/>
      <charset val="128"/>
    </font>
    <font>
      <b/>
      <sz val="9"/>
      <color indexed="81"/>
      <name val="MS P ゴシック"/>
      <family val="3"/>
      <charset val="128"/>
    </font>
    <font>
      <sz val="9"/>
      <name val="ＭＳ Ｐゴシック"/>
      <family val="3"/>
      <charset val="128"/>
    </font>
    <font>
      <sz val="14"/>
      <color theme="1"/>
      <name val="ＭＳ Ｐゴシック"/>
      <family val="3"/>
      <charset val="128"/>
    </font>
    <font>
      <sz val="11"/>
      <color theme="1"/>
      <name val="ＭＳ Ｐゴシック"/>
      <family val="3"/>
      <charset val="128"/>
    </font>
    <font>
      <sz val="11"/>
      <color rgb="FFFF0000"/>
      <name val="ＭＳ Ｐゴシック"/>
      <family val="3"/>
      <charset val="128"/>
    </font>
    <font>
      <sz val="11"/>
      <name val="ＭＳ 明朝"/>
      <family val="2"/>
      <charset val="128"/>
    </font>
    <font>
      <sz val="11"/>
      <color theme="1"/>
      <name val="ＭＳ 明朝"/>
      <family val="2"/>
      <charset val="128"/>
    </font>
    <font>
      <sz val="12"/>
      <color theme="1"/>
      <name val="ＭＳ Ｐゴシック"/>
      <family val="3"/>
      <charset val="128"/>
    </font>
    <font>
      <sz val="9"/>
      <color indexed="81"/>
      <name val="MS P ゴシック"/>
      <family val="3"/>
      <charset val="128"/>
    </font>
    <font>
      <sz val="11"/>
      <color theme="0" tint="-0.34998626667073579"/>
      <name val="ＭＳ Ｐゴシック"/>
      <family val="3"/>
      <charset val="128"/>
    </font>
    <font>
      <sz val="16"/>
      <color theme="1"/>
      <name val="ＭＳ 明朝"/>
      <family val="2"/>
      <charset val="128"/>
    </font>
    <font>
      <sz val="16"/>
      <color theme="1"/>
      <name val="ＭＳ 明朝"/>
      <family val="1"/>
      <charset val="128"/>
    </font>
    <font>
      <sz val="14"/>
      <color theme="1"/>
      <name val="ＭＳ 明朝"/>
      <family val="2"/>
      <charset val="128"/>
    </font>
    <font>
      <sz val="14"/>
      <color theme="1"/>
      <name val="ＭＳ 明朝"/>
      <family val="1"/>
      <charset val="128"/>
    </font>
    <font>
      <sz val="6"/>
      <color theme="1"/>
      <name val="ＭＳ 明朝"/>
      <family val="1"/>
      <charset val="128"/>
    </font>
    <font>
      <sz val="10"/>
      <color theme="0" tint="-0.249977111117893"/>
      <name val="ＭＳ 明朝"/>
      <family val="2"/>
      <charset val="128"/>
    </font>
    <font>
      <sz val="10"/>
      <color theme="0" tint="-0.249977111117893"/>
      <name val="ＭＳ 明朝"/>
      <family val="1"/>
      <charset val="128"/>
    </font>
    <font>
      <sz val="11"/>
      <color theme="0" tint="-0.249977111117893"/>
      <name val="ＭＳ Ｐゴシック"/>
      <family val="3"/>
      <charset val="128"/>
    </font>
    <font>
      <sz val="9"/>
      <color theme="1"/>
      <name val="ＭＳ 明朝"/>
      <family val="2"/>
      <charset val="128"/>
    </font>
    <font>
      <sz val="9"/>
      <color theme="1"/>
      <name val="ＭＳ 明朝"/>
      <family val="1"/>
      <charset val="128"/>
    </font>
    <font>
      <sz val="12"/>
      <color theme="0" tint="-0.249977111117893"/>
      <name val="ＭＳ 明朝"/>
      <family val="2"/>
      <charset val="128"/>
    </font>
    <font>
      <sz val="12"/>
      <color theme="0" tint="-0.249977111117893"/>
      <name val="ＭＳ 明朝"/>
      <family val="1"/>
      <charset val="128"/>
    </font>
  </fonts>
  <fills count="17">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CCCCFF"/>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9" fontId="1" fillId="0" borderId="0" applyFont="0" applyFill="0" applyBorder="0" applyAlignment="0" applyProtection="0">
      <alignment vertical="center"/>
    </xf>
  </cellStyleXfs>
  <cellXfs count="344">
    <xf numFmtId="0" fontId="0" fillId="0" borderId="0" xfId="0">
      <alignment vertical="center"/>
    </xf>
    <xf numFmtId="0" fontId="4" fillId="0" borderId="0" xfId="2" applyFont="1">
      <alignment vertical="center"/>
    </xf>
    <xf numFmtId="0" fontId="4" fillId="0" borderId="0" xfId="2" applyFont="1" applyAlignment="1">
      <alignment vertical="center"/>
    </xf>
    <xf numFmtId="176" fontId="4" fillId="0" borderId="0" xfId="2" applyNumberFormat="1" applyFont="1" applyFill="1" applyBorder="1" applyAlignment="1">
      <alignment vertical="center"/>
    </xf>
    <xf numFmtId="0" fontId="4" fillId="0" borderId="1" xfId="2" applyFont="1" applyFill="1" applyBorder="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6" fillId="0" borderId="0" xfId="2" applyFont="1">
      <alignment vertical="center"/>
    </xf>
    <xf numFmtId="0" fontId="4" fillId="0" borderId="0" xfId="2" applyFont="1" applyAlignment="1">
      <alignment vertical="center" wrapText="1"/>
    </xf>
    <xf numFmtId="0" fontId="7"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0" fontId="4" fillId="0" borderId="6" xfId="2" applyFont="1" applyBorder="1" applyAlignment="1">
      <alignment horizontal="center" vertical="center"/>
    </xf>
    <xf numFmtId="38" fontId="4" fillId="0" borderId="0" xfId="3" applyFont="1" applyFill="1" applyBorder="1">
      <alignment vertical="center"/>
    </xf>
    <xf numFmtId="0" fontId="4" fillId="2" borderId="1" xfId="2" applyFont="1" applyFill="1" applyBorder="1" applyAlignment="1">
      <alignment horizontal="center" vertical="center"/>
    </xf>
    <xf numFmtId="0" fontId="6" fillId="0" borderId="0" xfId="0" applyFont="1">
      <alignment vertical="center"/>
    </xf>
    <xf numFmtId="0" fontId="4" fillId="0" borderId="0" xfId="0" applyFont="1">
      <alignment vertical="center"/>
    </xf>
    <xf numFmtId="38" fontId="4" fillId="3" borderId="1" xfId="1" applyFont="1" applyFill="1" applyBorder="1" applyAlignment="1">
      <alignment vertical="center" shrinkToFit="1"/>
    </xf>
    <xf numFmtId="0" fontId="4" fillId="0" borderId="0" xfId="2" applyFont="1" applyAlignment="1">
      <alignment horizontal="left" vertical="center"/>
    </xf>
    <xf numFmtId="0" fontId="6" fillId="0" borderId="0" xfId="0" applyFont="1" applyAlignment="1">
      <alignment horizontal="left" vertical="center"/>
    </xf>
    <xf numFmtId="0" fontId="7" fillId="0" borderId="0" xfId="2" applyFont="1" applyAlignment="1">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vertical="center" wrapText="1"/>
    </xf>
    <xf numFmtId="0" fontId="11" fillId="0" borderId="0" xfId="0" applyFont="1" applyAlignment="1">
      <alignment horizontal="left" vertical="center"/>
    </xf>
    <xf numFmtId="38" fontId="4" fillId="0" borderId="0" xfId="3" applyFont="1" applyFill="1" applyBorder="1" applyAlignment="1" applyProtection="1">
      <alignment horizontal="center" vertical="center"/>
    </xf>
    <xf numFmtId="0" fontId="15" fillId="0" borderId="0" xfId="2" applyFont="1" applyAlignment="1">
      <alignment horizontal="right" vertical="center"/>
    </xf>
    <xf numFmtId="0" fontId="4" fillId="0" borderId="0" xfId="2" applyFont="1" applyFill="1" applyBorder="1">
      <alignment vertical="center"/>
    </xf>
    <xf numFmtId="0" fontId="16" fillId="5" borderId="11" xfId="0" applyFont="1" applyFill="1" applyBorder="1" applyAlignment="1">
      <alignment vertical="center" wrapText="1"/>
    </xf>
    <xf numFmtId="0" fontId="16" fillId="6" borderId="11" xfId="0" applyFont="1" applyFill="1" applyBorder="1" applyAlignment="1">
      <alignment vertical="center"/>
    </xf>
    <xf numFmtId="0" fontId="16" fillId="5" borderId="15" xfId="0" applyFont="1" applyFill="1" applyBorder="1" applyAlignment="1">
      <alignment vertical="center" wrapText="1"/>
    </xf>
    <xf numFmtId="0" fontId="16" fillId="6" borderId="15" xfId="0" applyFont="1" applyFill="1" applyBorder="1" applyAlignment="1">
      <alignment vertical="center"/>
    </xf>
    <xf numFmtId="0" fontId="16" fillId="5" borderId="18" xfId="0" applyFont="1" applyFill="1" applyBorder="1" applyAlignment="1">
      <alignment vertical="center" wrapText="1"/>
    </xf>
    <xf numFmtId="0" fontId="16" fillId="6" borderId="18" xfId="0" applyFont="1" applyFill="1" applyBorder="1" applyAlignment="1">
      <alignment vertical="center"/>
    </xf>
    <xf numFmtId="0" fontId="16" fillId="13" borderId="0" xfId="0" applyFont="1" applyFill="1" applyAlignment="1">
      <alignment horizontal="center" vertical="center"/>
    </xf>
    <xf numFmtId="0" fontId="16" fillId="13" borderId="0" xfId="0" applyFont="1" applyFill="1">
      <alignment vertical="center"/>
    </xf>
    <xf numFmtId="0" fontId="16" fillId="0" borderId="0" xfId="0" applyFont="1" applyFill="1" applyAlignment="1">
      <alignment horizontal="center" vertical="center"/>
    </xf>
    <xf numFmtId="0" fontId="16" fillId="0" borderId="0" xfId="0" applyFont="1" applyFill="1">
      <alignment vertical="center"/>
    </xf>
    <xf numFmtId="0" fontId="16" fillId="14" borderId="0" xfId="0" applyFont="1" applyFill="1" applyAlignment="1">
      <alignment horizontal="center" vertical="center"/>
    </xf>
    <xf numFmtId="0" fontId="16" fillId="14" borderId="0" xfId="0" applyFont="1" applyFill="1">
      <alignment vertical="center"/>
    </xf>
    <xf numFmtId="0" fontId="2" fillId="13" borderId="1" xfId="0" applyNumberFormat="1" applyFont="1" applyFill="1" applyBorder="1" applyAlignment="1" applyProtection="1">
      <alignment horizontal="center" vertical="center"/>
      <protection locked="0"/>
    </xf>
    <xf numFmtId="177" fontId="2" fillId="13" borderId="1" xfId="0" applyNumberFormat="1" applyFont="1" applyFill="1" applyBorder="1" applyAlignment="1" applyProtection="1">
      <alignment horizontal="center" vertical="center"/>
      <protection locked="0"/>
    </xf>
    <xf numFmtId="0" fontId="16" fillId="13" borderId="1" xfId="0" applyFont="1" applyFill="1" applyBorder="1" applyAlignment="1" applyProtection="1">
      <alignment vertical="center" wrapText="1" shrinkToFit="1"/>
      <protection locked="0"/>
    </xf>
    <xf numFmtId="0" fontId="16" fillId="13" borderId="1" xfId="0" applyFont="1" applyFill="1" applyBorder="1" applyAlignment="1" applyProtection="1">
      <alignment horizontal="center" vertical="center" shrinkToFit="1"/>
      <protection locked="0"/>
    </xf>
    <xf numFmtId="0" fontId="17" fillId="8" borderId="9" xfId="0" applyFont="1" applyFill="1" applyBorder="1" applyAlignment="1">
      <alignment horizontal="center" vertical="center" shrinkToFit="1"/>
    </xf>
    <xf numFmtId="0" fontId="17" fillId="8" borderId="10" xfId="0" applyFont="1" applyFill="1" applyBorder="1" applyAlignment="1">
      <alignment horizontal="center" vertical="center" shrinkToFit="1"/>
    </xf>
    <xf numFmtId="0" fontId="4" fillId="0" borderId="12" xfId="2" applyFont="1" applyFill="1" applyBorder="1" applyAlignment="1">
      <alignment horizontal="center" vertical="center"/>
    </xf>
    <xf numFmtId="0" fontId="4" fillId="0" borderId="0" xfId="2" applyFont="1" applyBorder="1">
      <alignment vertical="center"/>
    </xf>
    <xf numFmtId="0" fontId="4" fillId="0" borderId="0" xfId="0" applyFont="1" applyFill="1">
      <alignment vertical="center"/>
    </xf>
    <xf numFmtId="0" fontId="4" fillId="0" borderId="0" xfId="0" applyFont="1" applyFill="1" applyAlignment="1">
      <alignment horizontal="left" vertical="center"/>
    </xf>
    <xf numFmtId="38" fontId="4" fillId="0" borderId="13" xfId="3" applyFont="1" applyFill="1" applyBorder="1" applyAlignment="1">
      <alignment vertical="center"/>
    </xf>
    <xf numFmtId="0" fontId="4" fillId="0" borderId="19" xfId="2" applyFont="1" applyBorder="1" applyAlignment="1">
      <alignment vertical="center"/>
    </xf>
    <xf numFmtId="38" fontId="4" fillId="0" borderId="20" xfId="3" applyFont="1" applyFill="1" applyBorder="1" applyAlignment="1">
      <alignment vertical="center"/>
    </xf>
    <xf numFmtId="0" fontId="7" fillId="0" borderId="0" xfId="2" applyFont="1" applyAlignment="1" applyProtection="1">
      <alignment horizontal="right" vertical="center"/>
    </xf>
    <xf numFmtId="0" fontId="4" fillId="0" borderId="0" xfId="0" applyFont="1" applyBorder="1">
      <alignment vertical="center"/>
    </xf>
    <xf numFmtId="0" fontId="17" fillId="0" borderId="0" xfId="0" applyFont="1">
      <alignment vertical="center"/>
    </xf>
    <xf numFmtId="0" fontId="4" fillId="3" borderId="1" xfId="0" applyFont="1" applyFill="1" applyBorder="1" applyAlignment="1" applyProtection="1">
      <alignment vertical="center" shrinkToFit="1"/>
    </xf>
    <xf numFmtId="0" fontId="4" fillId="0" borderId="0" xfId="0" applyFont="1" applyAlignment="1">
      <alignment horizontal="center" vertical="center"/>
    </xf>
    <xf numFmtId="0" fontId="19" fillId="0" borderId="0" xfId="0" applyFont="1">
      <alignment vertical="center"/>
    </xf>
    <xf numFmtId="0" fontId="4" fillId="0" borderId="14" xfId="0" applyFont="1" applyBorder="1" applyAlignment="1">
      <alignment horizontal="center" vertical="center"/>
    </xf>
    <xf numFmtId="0" fontId="7" fillId="0" borderId="0" xfId="0" applyFont="1">
      <alignment vertical="center"/>
    </xf>
    <xf numFmtId="0" fontId="20" fillId="0" borderId="0" xfId="0" applyFont="1">
      <alignment vertical="center"/>
    </xf>
    <xf numFmtId="0" fontId="21" fillId="0" borderId="0" xfId="4" applyFont="1" applyAlignment="1" applyProtection="1">
      <alignment vertical="center"/>
    </xf>
    <xf numFmtId="0" fontId="22" fillId="0" borderId="0" xfId="2" applyFont="1" applyAlignment="1">
      <alignment horizontal="left" vertical="center"/>
    </xf>
    <xf numFmtId="0" fontId="19" fillId="5" borderId="11" xfId="0" applyNumberFormat="1" applyFont="1" applyFill="1" applyBorder="1" applyAlignment="1">
      <alignment vertical="center" shrinkToFit="1"/>
    </xf>
    <xf numFmtId="178" fontId="4" fillId="6" borderId="2" xfId="0" applyNumberFormat="1" applyFont="1" applyFill="1" applyBorder="1" applyAlignment="1">
      <alignment vertical="center"/>
    </xf>
    <xf numFmtId="178" fontId="4" fillId="6" borderId="4" xfId="0" applyNumberFormat="1" applyFont="1" applyFill="1" applyBorder="1" applyAlignment="1">
      <alignment vertical="center"/>
    </xf>
    <xf numFmtId="178" fontId="4" fillId="6" borderId="10" xfId="0" applyNumberFormat="1" applyFont="1" applyFill="1" applyBorder="1" applyAlignment="1">
      <alignment vertical="center"/>
    </xf>
    <xf numFmtId="178" fontId="19" fillId="9" borderId="2" xfId="0" applyNumberFormat="1" applyFont="1" applyFill="1" applyBorder="1" applyAlignment="1">
      <alignment vertical="center"/>
    </xf>
    <xf numFmtId="0" fontId="4" fillId="6" borderId="12" xfId="0" applyFont="1" applyFill="1" applyBorder="1" applyAlignment="1">
      <alignment vertical="center"/>
    </xf>
    <xf numFmtId="0" fontId="4" fillId="6" borderId="10" xfId="0" applyFont="1" applyFill="1" applyBorder="1" applyAlignment="1">
      <alignment vertical="center"/>
    </xf>
    <xf numFmtId="0" fontId="4" fillId="6" borderId="9" xfId="0" applyFont="1" applyFill="1" applyBorder="1" applyAlignment="1">
      <alignment vertical="center"/>
    </xf>
    <xf numFmtId="0" fontId="19" fillId="5" borderId="15" xfId="0" applyNumberFormat="1" applyFont="1" applyFill="1" applyBorder="1" applyAlignment="1">
      <alignment vertical="center" shrinkToFit="1"/>
    </xf>
    <xf numFmtId="178" fontId="4" fillId="6" borderId="11" xfId="0" applyNumberFormat="1" applyFont="1" applyFill="1" applyBorder="1" applyAlignment="1">
      <alignment vertical="center"/>
    </xf>
    <xf numFmtId="178" fontId="4" fillId="6" borderId="15" xfId="0" applyNumberFormat="1" applyFont="1" applyFill="1" applyBorder="1" applyAlignment="1">
      <alignment vertical="center"/>
    </xf>
    <xf numFmtId="0" fontId="19" fillId="5" borderId="7" xfId="0" applyFont="1" applyFill="1" applyBorder="1" applyAlignment="1">
      <alignment horizontal="center" vertical="center" shrinkToFit="1"/>
    </xf>
    <xf numFmtId="178" fontId="19" fillId="10" borderId="15" xfId="0" applyNumberFormat="1" applyFont="1" applyFill="1" applyBorder="1" applyAlignment="1">
      <alignment vertical="center" wrapText="1" shrinkToFit="1"/>
    </xf>
    <xf numFmtId="0" fontId="4" fillId="6" borderId="7" xfId="0" applyFont="1" applyFill="1" applyBorder="1" applyAlignment="1">
      <alignment vertical="center"/>
    </xf>
    <xf numFmtId="0" fontId="4" fillId="6" borderId="17" xfId="0" applyFont="1" applyFill="1" applyBorder="1" applyAlignment="1">
      <alignment vertical="center"/>
    </xf>
    <xf numFmtId="0" fontId="4" fillId="6" borderId="8" xfId="0" applyFont="1" applyFill="1" applyBorder="1" applyAlignment="1">
      <alignment vertical="center"/>
    </xf>
    <xf numFmtId="0" fontId="19" fillId="5" borderId="18" xfId="0" applyNumberFormat="1" applyFont="1" applyFill="1" applyBorder="1" applyAlignment="1">
      <alignment vertical="center" shrinkToFit="1"/>
    </xf>
    <xf numFmtId="178" fontId="4" fillId="6" borderId="18" xfId="0" applyNumberFormat="1" applyFont="1" applyFill="1" applyBorder="1" applyAlignment="1">
      <alignment vertical="center"/>
    </xf>
    <xf numFmtId="178" fontId="19" fillId="5" borderId="12" xfId="0" applyNumberFormat="1" applyFont="1" applyFill="1" applyBorder="1" applyAlignment="1">
      <alignment horizontal="center" vertical="center"/>
    </xf>
    <xf numFmtId="0" fontId="4" fillId="6" borderId="1" xfId="0" applyFont="1" applyFill="1" applyBorder="1" applyAlignment="1">
      <alignment horizontal="center" vertical="center"/>
    </xf>
    <xf numFmtId="178" fontId="19" fillId="13" borderId="1" xfId="0" applyNumberFormat="1" applyFont="1" applyFill="1" applyBorder="1" applyAlignment="1" applyProtection="1">
      <alignment horizontal="center" vertical="center"/>
      <protection locked="0"/>
    </xf>
    <xf numFmtId="38" fontId="4" fillId="0" borderId="6" xfId="2" applyNumberFormat="1" applyFont="1" applyFill="1" applyBorder="1" applyAlignment="1">
      <alignment vertical="center"/>
    </xf>
    <xf numFmtId="38" fontId="4" fillId="0" borderId="0" xfId="2" applyNumberFormat="1" applyFont="1" applyFill="1" applyBorder="1" applyAlignment="1">
      <alignment vertical="center"/>
    </xf>
    <xf numFmtId="0" fontId="4" fillId="0" borderId="0" xfId="0" applyFont="1" applyFill="1" applyBorder="1">
      <alignment vertical="center"/>
    </xf>
    <xf numFmtId="0" fontId="23" fillId="0" borderId="0" xfId="0" applyFont="1">
      <alignment vertical="center"/>
    </xf>
    <xf numFmtId="0" fontId="17" fillId="8" borderId="1" xfId="0" applyFont="1" applyFill="1" applyBorder="1" applyAlignment="1">
      <alignment horizontal="centerContinuous" vertical="center" shrinkToFit="1"/>
    </xf>
    <xf numFmtId="0" fontId="19" fillId="11" borderId="1" xfId="0" applyFont="1" applyFill="1" applyBorder="1" applyAlignment="1">
      <alignment vertical="center" shrinkToFit="1"/>
    </xf>
    <xf numFmtId="178" fontId="19" fillId="5" borderId="1" xfId="0" applyNumberFormat="1" applyFont="1" applyFill="1" applyBorder="1" applyAlignment="1">
      <alignment vertical="center"/>
    </xf>
    <xf numFmtId="178" fontId="15" fillId="5" borderId="1" xfId="0" applyNumberFormat="1" applyFont="1" applyFill="1" applyBorder="1" applyAlignment="1">
      <alignment vertical="center" wrapText="1"/>
    </xf>
    <xf numFmtId="178" fontId="19" fillId="5" borderId="1" xfId="0" applyNumberFormat="1" applyFont="1" applyFill="1" applyBorder="1" applyAlignment="1">
      <alignment horizontal="center" vertical="center" wrapText="1"/>
    </xf>
    <xf numFmtId="178" fontId="19" fillId="11" borderId="1" xfId="0" applyNumberFormat="1" applyFont="1" applyFill="1" applyBorder="1" applyAlignment="1">
      <alignment horizontal="center" vertical="center" shrinkToFit="1"/>
    </xf>
    <xf numFmtId="0" fontId="19" fillId="11" borderId="1" xfId="0" applyFont="1" applyFill="1" applyBorder="1" applyAlignment="1">
      <alignment horizontal="center" vertical="center" shrinkToFit="1"/>
    </xf>
    <xf numFmtId="177" fontId="19" fillId="12" borderId="1" xfId="0" applyNumberFormat="1" applyFont="1" applyFill="1" applyBorder="1" applyAlignment="1">
      <alignment horizontal="center" vertical="center" shrinkToFit="1"/>
    </xf>
    <xf numFmtId="178" fontId="19" fillId="12" borderId="1" xfId="0" applyNumberFormat="1" applyFont="1" applyFill="1" applyBorder="1" applyAlignment="1">
      <alignment horizontal="center" vertical="center" shrinkToFit="1"/>
    </xf>
    <xf numFmtId="0" fontId="19" fillId="12" borderId="1" xfId="0" applyFont="1" applyFill="1" applyBorder="1" applyAlignment="1">
      <alignment horizontal="center" vertical="center" shrinkToFit="1"/>
    </xf>
    <xf numFmtId="178" fontId="16" fillId="13" borderId="1" xfId="0" applyNumberFormat="1" applyFont="1" applyFill="1" applyBorder="1" applyAlignment="1" applyProtection="1">
      <alignment vertical="center"/>
      <protection locked="0"/>
    </xf>
    <xf numFmtId="179" fontId="19" fillId="13" borderId="1" xfId="0" applyNumberFormat="1" applyFont="1" applyFill="1" applyBorder="1" applyAlignment="1" applyProtection="1">
      <alignment vertical="center"/>
      <protection locked="0"/>
    </xf>
    <xf numFmtId="38" fontId="16" fillId="13" borderId="1" xfId="3" applyFont="1" applyFill="1" applyBorder="1" applyAlignment="1" applyProtection="1">
      <alignment vertical="center"/>
      <protection locked="0"/>
    </xf>
    <xf numFmtId="0" fontId="4" fillId="0" borderId="12" xfId="0" applyFont="1" applyBorder="1">
      <alignment vertical="center"/>
    </xf>
    <xf numFmtId="0" fontId="4" fillId="0" borderId="10" xfId="0" applyFont="1" applyBorder="1">
      <alignment vertical="center"/>
    </xf>
    <xf numFmtId="178" fontId="19" fillId="13" borderId="18" xfId="0" applyNumberFormat="1" applyFont="1" applyFill="1" applyBorder="1" applyAlignment="1" applyProtection="1">
      <alignment horizontal="center" vertical="center" shrinkToFit="1"/>
      <protection locked="0"/>
    </xf>
    <xf numFmtId="0" fontId="19" fillId="13" borderId="17" xfId="0" applyFont="1" applyFill="1" applyBorder="1" applyProtection="1">
      <alignment vertical="center"/>
      <protection locked="0"/>
    </xf>
    <xf numFmtId="0" fontId="19" fillId="13" borderId="8" xfId="0" applyFont="1" applyFill="1" applyBorder="1" applyProtection="1">
      <alignment vertical="center"/>
      <protection locked="0"/>
    </xf>
    <xf numFmtId="0" fontId="4" fillId="0" borderId="17" xfId="0" applyFont="1" applyBorder="1">
      <alignment vertical="center"/>
    </xf>
    <xf numFmtId="178" fontId="19" fillId="10" borderId="11" xfId="0" applyNumberFormat="1" applyFont="1" applyFill="1" applyBorder="1" applyAlignment="1">
      <alignment vertical="center" shrinkToFit="1"/>
    </xf>
    <xf numFmtId="178" fontId="19" fillId="9" borderId="10" xfId="0" applyNumberFormat="1" applyFont="1" applyFill="1" applyBorder="1" applyAlignment="1">
      <alignment vertical="center"/>
    </xf>
    <xf numFmtId="178" fontId="19" fillId="5" borderId="9" xfId="0" applyNumberFormat="1" applyFont="1" applyFill="1" applyBorder="1" applyAlignment="1">
      <alignment horizontal="center" vertical="center"/>
    </xf>
    <xf numFmtId="178" fontId="19" fillId="10" borderId="10" xfId="0" applyNumberFormat="1" applyFont="1" applyFill="1" applyBorder="1" applyAlignment="1">
      <alignment vertical="center" wrapText="1" shrinkToFit="1"/>
    </xf>
    <xf numFmtId="178" fontId="19" fillId="5" borderId="1" xfId="0" applyNumberFormat="1" applyFont="1" applyFill="1" applyBorder="1" applyAlignment="1">
      <alignment horizontal="centerContinuous" vertical="center"/>
    </xf>
    <xf numFmtId="0" fontId="19" fillId="13" borderId="18" xfId="0" applyFont="1" applyFill="1" applyBorder="1" applyProtection="1">
      <alignment vertical="center"/>
      <protection locked="0"/>
    </xf>
    <xf numFmtId="0" fontId="4" fillId="6" borderId="4" xfId="0" applyFont="1" applyFill="1" applyBorder="1" applyAlignment="1">
      <alignment horizontal="center" vertical="center"/>
    </xf>
    <xf numFmtId="178" fontId="16" fillId="13" borderId="8" xfId="0" applyNumberFormat="1" applyFont="1" applyFill="1" applyBorder="1" applyAlignment="1" applyProtection="1">
      <alignment horizontal="center" vertical="center" shrinkToFit="1"/>
      <protection locked="0"/>
    </xf>
    <xf numFmtId="178" fontId="16" fillId="13" borderId="18" xfId="0" applyNumberFormat="1" applyFont="1" applyFill="1" applyBorder="1" applyAlignment="1" applyProtection="1">
      <alignment horizontal="center" vertical="center" shrinkToFit="1"/>
      <protection locked="0"/>
    </xf>
    <xf numFmtId="180" fontId="2" fillId="13" borderId="8" xfId="0" applyNumberFormat="1" applyFont="1" applyFill="1" applyBorder="1" applyAlignment="1" applyProtection="1">
      <alignment horizontal="center" vertical="center" wrapText="1" shrinkToFit="1"/>
      <protection locked="0"/>
    </xf>
    <xf numFmtId="180" fontId="2" fillId="13" borderId="18" xfId="0" applyNumberFormat="1" applyFont="1" applyFill="1" applyBorder="1" applyAlignment="1" applyProtection="1">
      <alignment horizontal="center" vertical="center" wrapText="1" shrinkToFit="1"/>
      <protection locked="0"/>
    </xf>
    <xf numFmtId="0" fontId="19" fillId="13" borderId="8" xfId="0" applyFont="1" applyFill="1" applyBorder="1" applyAlignment="1" applyProtection="1">
      <alignment horizontal="center" vertical="center"/>
      <protection locked="0"/>
    </xf>
    <xf numFmtId="0" fontId="19" fillId="13" borderId="18" xfId="0" applyFont="1" applyFill="1" applyBorder="1" applyAlignment="1" applyProtection="1">
      <alignment horizontal="center" vertical="center"/>
      <protection locked="0"/>
    </xf>
    <xf numFmtId="38" fontId="19" fillId="13" borderId="18" xfId="0" applyNumberFormat="1" applyFont="1" applyFill="1" applyBorder="1" applyAlignment="1" applyProtection="1">
      <alignment horizontal="center" vertical="center"/>
      <protection locked="0"/>
    </xf>
    <xf numFmtId="178" fontId="19" fillId="5" borderId="2" xfId="0" applyNumberFormat="1" applyFont="1" applyFill="1" applyBorder="1" applyAlignment="1">
      <alignment horizontal="center" vertical="center" shrinkToFit="1"/>
    </xf>
    <xf numFmtId="0" fontId="19" fillId="5" borderId="18" xfId="0" applyFont="1" applyFill="1" applyBorder="1" applyAlignment="1">
      <alignment vertical="center"/>
    </xf>
    <xf numFmtId="0" fontId="19" fillId="5" borderId="18" xfId="0" applyFont="1" applyFill="1" applyBorder="1" applyAlignment="1">
      <alignment horizontal="center" vertical="center"/>
    </xf>
    <xf numFmtId="0" fontId="19" fillId="5" borderId="18" xfId="0" applyFont="1" applyFill="1" applyBorder="1" applyAlignment="1">
      <alignment horizontal="center" vertical="center" shrinkToFit="1"/>
    </xf>
    <xf numFmtId="178" fontId="19" fillId="5" borderId="8" xfId="0" applyNumberFormat="1" applyFont="1" applyFill="1" applyBorder="1" applyAlignment="1">
      <alignment horizontal="center" vertical="center"/>
    </xf>
    <xf numFmtId="178" fontId="19" fillId="5" borderId="17" xfId="0" applyNumberFormat="1" applyFont="1" applyFill="1" applyBorder="1" applyAlignment="1">
      <alignment horizontal="center" vertical="center"/>
    </xf>
    <xf numFmtId="178" fontId="19" fillId="5" borderId="4" xfId="0" applyNumberFormat="1" applyFont="1" applyFill="1" applyBorder="1" applyAlignment="1">
      <alignment horizontal="center" vertical="center" wrapText="1"/>
    </xf>
    <xf numFmtId="178" fontId="19" fillId="5" borderId="4" xfId="0" applyNumberFormat="1" applyFont="1" applyFill="1" applyBorder="1" applyAlignment="1">
      <alignment horizontal="center" vertical="center"/>
    </xf>
    <xf numFmtId="178" fontId="19" fillId="9" borderId="8" xfId="0" applyNumberFormat="1" applyFont="1" applyFill="1" applyBorder="1" applyAlignment="1">
      <alignment vertical="center"/>
    </xf>
    <xf numFmtId="178" fontId="19" fillId="10" borderId="18" xfId="0" applyNumberFormat="1" applyFont="1" applyFill="1" applyBorder="1" applyAlignment="1">
      <alignment vertical="center" wrapText="1" shrinkToFit="1"/>
    </xf>
    <xf numFmtId="178" fontId="16" fillId="13" borderId="2" xfId="0" applyNumberFormat="1" applyFont="1" applyFill="1" applyBorder="1" applyAlignment="1" applyProtection="1">
      <alignment horizontal="center" vertical="center"/>
      <protection locked="0"/>
    </xf>
    <xf numFmtId="178" fontId="19" fillId="5" borderId="4" xfId="0" applyNumberFormat="1" applyFont="1" applyFill="1" applyBorder="1" applyAlignment="1">
      <alignment vertical="center"/>
    </xf>
    <xf numFmtId="0" fontId="19" fillId="5" borderId="8" xfId="0" applyFont="1" applyFill="1" applyBorder="1" applyAlignment="1">
      <alignment vertical="center"/>
    </xf>
    <xf numFmtId="0" fontId="19" fillId="11" borderId="1" xfId="0" applyFont="1" applyFill="1" applyBorder="1" applyAlignment="1">
      <alignment horizontal="centerContinuous" vertical="center" shrinkToFit="1"/>
    </xf>
    <xf numFmtId="177" fontId="19" fillId="12" borderId="1" xfId="0" applyNumberFormat="1" applyFont="1" applyFill="1" applyBorder="1" applyAlignment="1">
      <alignment horizontal="centerContinuous" vertical="center" shrinkToFit="1"/>
    </xf>
    <xf numFmtId="0" fontId="19" fillId="12" borderId="1" xfId="0" applyFont="1" applyFill="1" applyBorder="1" applyAlignment="1">
      <alignment horizontal="centerContinuous" vertical="center" shrinkToFit="1"/>
    </xf>
    <xf numFmtId="0" fontId="4" fillId="0" borderId="18" xfId="0" applyFont="1" applyBorder="1" applyAlignment="1">
      <alignment vertical="center"/>
    </xf>
    <xf numFmtId="0" fontId="4" fillId="0" borderId="1" xfId="0" applyFont="1" applyBorder="1" applyAlignment="1">
      <alignment vertical="center"/>
    </xf>
    <xf numFmtId="0" fontId="11" fillId="0" borderId="0" xfId="0" applyFont="1" applyAlignment="1">
      <alignment horizontal="left" vertical="center" wrapText="1"/>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1" xfId="2" applyFont="1" applyBorder="1" applyAlignment="1">
      <alignment horizontal="center" vertical="center"/>
    </xf>
    <xf numFmtId="0" fontId="4" fillId="0" borderId="0" xfId="2" applyFont="1" applyAlignment="1">
      <alignment horizontal="center" vertical="center"/>
    </xf>
    <xf numFmtId="0" fontId="4" fillId="0" borderId="0" xfId="2" applyFont="1" applyFill="1" applyBorder="1" applyAlignment="1">
      <alignment horizontal="center" vertical="center"/>
    </xf>
    <xf numFmtId="0" fontId="7"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0" xfId="2" applyFont="1" applyBorder="1" applyAlignment="1">
      <alignment horizontal="left" vertical="center"/>
    </xf>
    <xf numFmtId="0" fontId="4" fillId="3" borderId="1" xfId="2" applyFont="1" applyFill="1" applyBorder="1" applyAlignment="1">
      <alignment horizontal="center" vertical="center"/>
    </xf>
    <xf numFmtId="0" fontId="15" fillId="0" borderId="0" xfId="2" applyFont="1" applyAlignment="1">
      <alignment horizontal="left" vertical="center"/>
    </xf>
    <xf numFmtId="0" fontId="23" fillId="0" borderId="0" xfId="2" applyFont="1">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lignment vertical="center"/>
    </xf>
    <xf numFmtId="0" fontId="2" fillId="0" borderId="0" xfId="0" applyFont="1" applyBorder="1">
      <alignment vertical="center"/>
    </xf>
    <xf numFmtId="0" fontId="0" fillId="0" borderId="0" xfId="0" applyBorder="1" applyAlignment="1">
      <alignment horizontal="center" vertical="center"/>
    </xf>
    <xf numFmtId="181" fontId="0" fillId="0" borderId="0" xfId="0" applyNumberFormat="1" applyBorder="1" applyAlignment="1">
      <alignment horizontal="center" vertical="center" shrinkToFit="1"/>
    </xf>
    <xf numFmtId="0" fontId="0" fillId="0" borderId="0" xfId="0" applyBorder="1" applyAlignment="1">
      <alignment horizontal="left" vertical="center"/>
    </xf>
    <xf numFmtId="0" fontId="0" fillId="0" borderId="0" xfId="0" applyBorder="1" applyAlignment="1">
      <alignment vertical="center" shrinkToFit="1"/>
    </xf>
    <xf numFmtId="178" fontId="2" fillId="0" borderId="0" xfId="0" applyNumberFormat="1" applyFont="1" applyBorder="1">
      <alignment vertical="center"/>
    </xf>
    <xf numFmtId="182" fontId="2" fillId="0" borderId="0" xfId="0" applyNumberFormat="1" applyFont="1" applyBorder="1">
      <alignment vertical="center"/>
    </xf>
    <xf numFmtId="179" fontId="0" fillId="0" borderId="0" xfId="0" applyNumberFormat="1" applyBorder="1">
      <alignment vertical="center"/>
    </xf>
    <xf numFmtId="178" fontId="2" fillId="0" borderId="0" xfId="0" applyNumberFormat="1" applyFont="1" applyBorder="1" applyAlignment="1">
      <alignment horizontal="center" vertical="center" shrinkToFit="1"/>
    </xf>
    <xf numFmtId="178" fontId="2" fillId="0" borderId="0" xfId="0" applyNumberFormat="1" applyFont="1" applyBorder="1" applyAlignment="1">
      <alignment vertical="center" shrinkToFit="1"/>
    </xf>
    <xf numFmtId="178" fontId="0" fillId="5" borderId="1" xfId="0" applyNumberFormat="1" applyFill="1" applyBorder="1" applyAlignment="1">
      <alignment horizontal="center" vertical="center" shrinkToFit="1"/>
    </xf>
    <xf numFmtId="178" fontId="29" fillId="11" borderId="1" xfId="0" applyNumberFormat="1" applyFont="1" applyFill="1" applyBorder="1" applyAlignment="1">
      <alignment horizontal="center" vertical="center" shrinkToFit="1"/>
    </xf>
    <xf numFmtId="178" fontId="29" fillId="11" borderId="1" xfId="0" applyNumberFormat="1" applyFont="1" applyFill="1" applyBorder="1" applyAlignment="1">
      <alignment horizontal="center" vertical="center" wrapText="1" shrinkToFit="1"/>
    </xf>
    <xf numFmtId="0" fontId="29" fillId="11" borderId="1" xfId="0" applyFont="1" applyFill="1" applyBorder="1" applyAlignment="1">
      <alignment horizontal="center" vertical="center" shrinkToFit="1"/>
    </xf>
    <xf numFmtId="178" fontId="0" fillId="5" borderId="1" xfId="0" applyNumberFormat="1" applyFont="1" applyFill="1" applyBorder="1" applyAlignment="1">
      <alignment vertical="center"/>
    </xf>
    <xf numFmtId="178" fontId="0" fillId="15" borderId="1" xfId="0" applyNumberFormat="1" applyFont="1" applyFill="1" applyBorder="1" applyAlignment="1">
      <alignment vertical="center"/>
    </xf>
    <xf numFmtId="0" fontId="0" fillId="0" borderId="1" xfId="0" applyBorder="1">
      <alignment vertical="center"/>
    </xf>
    <xf numFmtId="0" fontId="2" fillId="0" borderId="1" xfId="0" applyFont="1" applyBorder="1">
      <alignment vertical="center"/>
    </xf>
    <xf numFmtId="181" fontId="0" fillId="0" borderId="1" xfId="0" applyNumberFormat="1" applyBorder="1" applyAlignment="1">
      <alignment horizontal="center" vertical="center" shrinkToFit="1"/>
    </xf>
    <xf numFmtId="0" fontId="0" fillId="0" borderId="1" xfId="0" applyBorder="1" applyAlignment="1">
      <alignment horizontal="left" vertical="center"/>
    </xf>
    <xf numFmtId="0" fontId="0" fillId="0" borderId="1" xfId="0" applyBorder="1" applyAlignment="1">
      <alignment vertical="center" shrinkToFit="1"/>
    </xf>
    <xf numFmtId="178" fontId="2" fillId="0" borderId="1" xfId="0" applyNumberFormat="1" applyFont="1" applyBorder="1">
      <alignment vertical="center"/>
    </xf>
    <xf numFmtId="178" fontId="2" fillId="0" borderId="1" xfId="0" applyNumberFormat="1" applyFont="1" applyBorder="1" applyAlignment="1">
      <alignment horizontal="center" vertical="center" shrinkToFit="1"/>
    </xf>
    <xf numFmtId="178" fontId="2" fillId="0" borderId="1" xfId="0" applyNumberFormat="1" applyFont="1" applyBorder="1" applyAlignment="1">
      <alignment vertical="center" shrinkToFit="1"/>
    </xf>
    <xf numFmtId="178" fontId="2" fillId="0" borderId="1" xfId="0" applyNumberFormat="1" applyFont="1" applyFill="1" applyBorder="1" applyAlignment="1">
      <alignment horizontal="center" vertical="center" shrinkToFit="1"/>
    </xf>
    <xf numFmtId="0" fontId="0" fillId="0" borderId="1" xfId="0" applyFont="1" applyFill="1" applyBorder="1" applyAlignment="1">
      <alignment horizontal="center" vertical="center"/>
    </xf>
    <xf numFmtId="0" fontId="15" fillId="0" borderId="0" xfId="2" applyFont="1">
      <alignment vertical="center"/>
    </xf>
    <xf numFmtId="0" fontId="27" fillId="0" borderId="0" xfId="0" applyFont="1">
      <alignment vertical="center"/>
    </xf>
    <xf numFmtId="179" fontId="31" fillId="13" borderId="1" xfId="0" applyNumberFormat="1" applyFont="1" applyFill="1" applyBorder="1" applyAlignment="1" applyProtection="1">
      <alignment vertical="center"/>
      <protection locked="0"/>
    </xf>
    <xf numFmtId="179" fontId="32" fillId="0" borderId="1" xfId="0" applyNumberFormat="1" applyFont="1" applyBorder="1" applyAlignment="1">
      <alignment vertical="center" shrinkToFit="1"/>
    </xf>
    <xf numFmtId="0" fontId="15" fillId="0" borderId="0" xfId="0" applyFont="1">
      <alignment vertical="center"/>
    </xf>
    <xf numFmtId="0" fontId="11" fillId="0" borderId="0" xfId="0" applyFont="1" applyAlignment="1">
      <alignment horizontal="right" vertical="center"/>
    </xf>
    <xf numFmtId="181" fontId="2" fillId="0" borderId="1" xfId="0" applyNumberFormat="1" applyFont="1" applyBorder="1" applyAlignment="1">
      <alignment horizontal="center" vertical="center" shrinkToFit="1"/>
    </xf>
    <xf numFmtId="0" fontId="4" fillId="0" borderId="0" xfId="0" applyFont="1" applyAlignment="1">
      <alignment horizontal="left" vertical="center"/>
    </xf>
    <xf numFmtId="178" fontId="0" fillId="5" borderId="1" xfId="0" applyNumberFormat="1" applyFont="1" applyFill="1" applyBorder="1" applyAlignment="1">
      <alignment horizontal="center" vertical="center"/>
    </xf>
    <xf numFmtId="181" fontId="2" fillId="0" borderId="1" xfId="0" applyNumberFormat="1" applyFont="1" applyBorder="1" applyAlignment="1">
      <alignment vertical="center" shrinkToFit="1"/>
    </xf>
    <xf numFmtId="0" fontId="0" fillId="0" borderId="1" xfId="0" applyBorder="1" applyAlignment="1">
      <alignment vertical="center"/>
    </xf>
    <xf numFmtId="178" fontId="0" fillId="5"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left" vertical="center"/>
    </xf>
    <xf numFmtId="0" fontId="4" fillId="0" borderId="0" xfId="2" applyFont="1" applyBorder="1" applyAlignment="1">
      <alignment horizontal="left" vertical="center"/>
    </xf>
    <xf numFmtId="0" fontId="4" fillId="0" borderId="0" xfId="2" applyFont="1" applyAlignment="1">
      <alignment horizontal="center" vertical="center"/>
    </xf>
    <xf numFmtId="0" fontId="33" fillId="0" borderId="0" xfId="0" applyFont="1">
      <alignment vertical="center"/>
    </xf>
    <xf numFmtId="0" fontId="4" fillId="0" borderId="0" xfId="2" applyFont="1" applyBorder="1" applyAlignment="1">
      <alignment vertical="center"/>
    </xf>
    <xf numFmtId="38" fontId="4" fillId="0" borderId="0" xfId="3" applyFont="1" applyFill="1" applyBorder="1" applyAlignment="1">
      <alignment vertical="center"/>
    </xf>
    <xf numFmtId="0" fontId="4" fillId="0" borderId="0" xfId="0" applyFont="1" applyBorder="1" applyAlignment="1">
      <alignment horizontal="center" vertical="center"/>
    </xf>
    <xf numFmtId="9" fontId="4" fillId="0" borderId="0" xfId="0" applyNumberFormat="1" applyFont="1" applyAlignment="1">
      <alignment horizontal="left" vertical="center"/>
    </xf>
    <xf numFmtId="0" fontId="23" fillId="0" borderId="0" xfId="2" applyFont="1" applyBorder="1" applyAlignment="1">
      <alignment horizontal="left" vertical="center"/>
    </xf>
    <xf numFmtId="0" fontId="23" fillId="0" borderId="6" xfId="2" applyFont="1" applyBorder="1" applyAlignment="1">
      <alignment horizontal="center" vertical="center"/>
    </xf>
    <xf numFmtId="178" fontId="35" fillId="0" borderId="1" xfId="0" applyNumberFormat="1" applyFont="1" applyFill="1" applyBorder="1" applyAlignment="1">
      <alignment horizontal="center" vertical="center" wrapText="1" shrinkToFit="1"/>
    </xf>
    <xf numFmtId="182" fontId="35" fillId="0" borderId="1" xfId="0" applyNumberFormat="1" applyFont="1" applyFill="1" applyBorder="1" applyAlignment="1">
      <alignment vertical="center" shrinkToFit="1"/>
    </xf>
    <xf numFmtId="0" fontId="35" fillId="0" borderId="1" xfId="0" applyFont="1" applyBorder="1">
      <alignment vertical="center"/>
    </xf>
    <xf numFmtId="178" fontId="43" fillId="16" borderId="1" xfId="0" applyNumberFormat="1" applyFont="1" applyFill="1" applyBorder="1" applyAlignment="1">
      <alignment horizontal="center" vertical="center" shrinkToFit="1"/>
    </xf>
    <xf numFmtId="184" fontId="2" fillId="0" borderId="1" xfId="0" applyNumberFormat="1" applyFont="1" applyBorder="1" applyAlignment="1">
      <alignment vertical="center" shrinkToFit="1"/>
    </xf>
    <xf numFmtId="178" fontId="0" fillId="5" borderId="1" xfId="0" applyNumberFormat="1" applyFont="1" applyFill="1" applyBorder="1" applyAlignment="1">
      <alignment horizontal="center" vertical="center"/>
    </xf>
    <xf numFmtId="181" fontId="2" fillId="0" borderId="1" xfId="0" applyNumberFormat="1" applyFont="1" applyBorder="1" applyAlignment="1">
      <alignment vertical="center" shrinkToFit="1"/>
    </xf>
    <xf numFmtId="0" fontId="0" fillId="0" borderId="1" xfId="0" applyBorder="1" applyAlignment="1">
      <alignment vertical="center"/>
    </xf>
    <xf numFmtId="178" fontId="0" fillId="5"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20"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4" xfId="2" applyFont="1" applyBorder="1" applyAlignment="1">
      <alignment horizontal="center" vertical="center"/>
    </xf>
    <xf numFmtId="0" fontId="4" fillId="0" borderId="0" xfId="0" applyFont="1" applyAlignment="1">
      <alignment horizontal="left" vertical="center"/>
    </xf>
    <xf numFmtId="0" fontId="4" fillId="0" borderId="0" xfId="2" applyFont="1" applyBorder="1" applyAlignment="1">
      <alignment horizontal="left" vertical="center"/>
    </xf>
    <xf numFmtId="0" fontId="4" fillId="0" borderId="0" xfId="2" applyFont="1" applyAlignment="1">
      <alignment horizontal="center" vertical="center"/>
    </xf>
    <xf numFmtId="0" fontId="7" fillId="0" borderId="0" xfId="2" applyFont="1" applyAlignment="1">
      <alignment horizontal="center" vertical="center"/>
    </xf>
    <xf numFmtId="0" fontId="4" fillId="3" borderId="1" xfId="2" applyFont="1" applyFill="1" applyBorder="1" applyAlignment="1">
      <alignment horizontal="center" vertical="center"/>
    </xf>
    <xf numFmtId="0" fontId="4" fillId="0" borderId="1" xfId="2" applyFont="1" applyBorder="1" applyAlignment="1">
      <alignment horizontal="center" vertical="center"/>
    </xf>
    <xf numFmtId="0" fontId="4" fillId="0" borderId="3" xfId="2" applyFont="1" applyBorder="1" applyAlignment="1">
      <alignment horizontal="center" vertical="center"/>
    </xf>
    <xf numFmtId="183" fontId="4" fillId="2" borderId="1" xfId="5" applyNumberFormat="1" applyFont="1" applyFill="1" applyBorder="1" applyAlignment="1" applyProtection="1">
      <alignment horizontal="center" vertical="center"/>
      <protection locked="0"/>
    </xf>
    <xf numFmtId="183" fontId="30" fillId="0" borderId="1" xfId="5" applyNumberFormat="1" applyFont="1" applyFill="1" applyBorder="1" applyAlignment="1">
      <alignment horizontal="center" vertical="center" shrinkToFit="1"/>
    </xf>
    <xf numFmtId="183" fontId="30" fillId="0" borderId="1" xfId="5" applyNumberFormat="1" applyFont="1" applyFill="1" applyBorder="1" applyAlignment="1">
      <alignment horizontal="center" vertical="center"/>
    </xf>
    <xf numFmtId="9" fontId="2" fillId="0" borderId="1" xfId="0" applyNumberFormat="1" applyFont="1" applyBorder="1" applyAlignment="1">
      <alignment horizontal="center" vertical="center" shrinkToFit="1"/>
    </xf>
    <xf numFmtId="0" fontId="4" fillId="0" borderId="1" xfId="2" applyFont="1" applyBorder="1" applyAlignment="1" applyProtection="1">
      <alignment horizontal="distributed" vertical="center" wrapText="1"/>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0" borderId="0" xfId="2" applyFont="1" applyAlignment="1">
      <alignment horizontal="center" vertical="center"/>
    </xf>
    <xf numFmtId="0" fontId="25" fillId="4" borderId="2" xfId="2" applyFont="1" applyFill="1" applyBorder="1" applyAlignment="1">
      <alignment horizontal="center" vertical="center"/>
    </xf>
    <xf numFmtId="0" fontId="25" fillId="4" borderId="4" xfId="0" applyFont="1" applyFill="1" applyBorder="1">
      <alignment vertical="center"/>
    </xf>
    <xf numFmtId="0" fontId="7" fillId="0" borderId="0" xfId="2" applyFont="1" applyAlignment="1">
      <alignment horizontal="center" vertical="center"/>
    </xf>
    <xf numFmtId="0" fontId="4" fillId="0" borderId="1" xfId="2" applyFont="1" applyBorder="1" applyAlignment="1">
      <alignment horizontal="distributed" vertical="center" wrapText="1"/>
    </xf>
    <xf numFmtId="0" fontId="4" fillId="2" borderId="1" xfId="0" applyFont="1" applyFill="1" applyBorder="1" applyAlignment="1" applyProtection="1">
      <alignment horizontal="center" vertical="center" shrinkToFit="1"/>
      <protection locked="0"/>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23" fillId="0" borderId="1" xfId="2" applyFont="1" applyBorder="1" applyAlignment="1">
      <alignment horizontal="distributed" vertical="center"/>
    </xf>
    <xf numFmtId="0" fontId="4" fillId="0" borderId="1" xfId="2" applyFont="1" applyBorder="1" applyAlignment="1">
      <alignment horizontal="distributed" vertical="center" shrinkToFit="1"/>
    </xf>
    <xf numFmtId="58" fontId="33" fillId="2" borderId="2" xfId="0" applyNumberFormat="1" applyFont="1" applyFill="1" applyBorder="1" applyProtection="1">
      <alignment vertical="center"/>
      <protection locked="0"/>
    </xf>
    <xf numFmtId="0" fontId="0" fillId="2" borderId="4" xfId="0" applyFill="1" applyBorder="1" applyProtection="1">
      <alignment vertical="center"/>
      <protection locked="0"/>
    </xf>
    <xf numFmtId="0" fontId="4" fillId="0" borderId="5" xfId="2" applyFont="1" applyBorder="1" applyAlignment="1">
      <alignment horizontal="center" vertical="center"/>
    </xf>
    <xf numFmtId="0" fontId="4" fillId="2" borderId="2" xfId="2" applyFont="1" applyFill="1" applyBorder="1" applyAlignment="1" applyProtection="1">
      <alignment horizontal="center" vertical="center" shrinkToFit="1"/>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2" borderId="1" xfId="2" applyFont="1" applyFill="1" applyBorder="1" applyAlignment="1" applyProtection="1">
      <alignment horizontal="center" vertical="center"/>
      <protection locked="0"/>
    </xf>
    <xf numFmtId="0" fontId="23" fillId="0" borderId="0" xfId="2" applyFont="1" applyAlignment="1">
      <alignment horizontal="center" vertical="center"/>
    </xf>
    <xf numFmtId="0" fontId="23" fillId="0" borderId="5" xfId="2" applyFont="1" applyBorder="1" applyAlignment="1">
      <alignment horizontal="center" vertical="center"/>
    </xf>
    <xf numFmtId="0" fontId="0" fillId="0" borderId="3" xfId="0" applyBorder="1" applyAlignment="1" applyProtection="1">
      <alignment horizontal="center" vertical="center" shrinkToFit="1"/>
      <protection locked="0"/>
    </xf>
    <xf numFmtId="0" fontId="0" fillId="0" borderId="4" xfId="0" applyBorder="1" applyAlignment="1" applyProtection="1">
      <alignment horizontal="center" vertical="center" shrinkToFit="1"/>
      <protection locked="0"/>
    </xf>
    <xf numFmtId="0" fontId="4" fillId="0" borderId="11" xfId="2" applyFont="1" applyFill="1" applyBorder="1" applyAlignment="1">
      <alignment horizontal="center" vertical="center" shrinkToFit="1"/>
    </xf>
    <xf numFmtId="0" fontId="4" fillId="0" borderId="18" xfId="2" applyFont="1" applyFill="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 xfId="2" applyFont="1" applyBorder="1" applyAlignment="1">
      <alignment horizontal="center" vertical="center" wrapText="1"/>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2" fillId="0" borderId="2" xfId="2" applyFont="1" applyBorder="1" applyAlignment="1">
      <alignment horizontal="center" vertical="center" wrapText="1"/>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4" fillId="0" borderId="12" xfId="2" applyFont="1" applyBorder="1" applyAlignment="1" applyProtection="1">
      <alignment horizontal="left" vertical="center" wrapText="1"/>
    </xf>
    <xf numFmtId="31" fontId="33" fillId="2" borderId="2" xfId="0" applyNumberFormat="1" applyFont="1" applyFill="1" applyBorder="1" applyProtection="1">
      <alignment vertical="center"/>
      <protection locked="0"/>
    </xf>
    <xf numFmtId="38" fontId="4" fillId="3" borderId="2" xfId="2" applyNumberFormat="1" applyFont="1" applyFill="1" applyBorder="1" applyAlignment="1">
      <alignment horizontal="center" vertical="center"/>
    </xf>
    <xf numFmtId="38" fontId="4" fillId="3" borderId="3"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38" fontId="4" fillId="3" borderId="1" xfId="2" applyNumberFormat="1" applyFont="1" applyFill="1" applyBorder="1" applyAlignment="1">
      <alignment horizontal="center" vertical="center" wrapText="1"/>
    </xf>
    <xf numFmtId="38" fontId="4" fillId="3" borderId="1" xfId="2" applyNumberFormat="1" applyFont="1" applyFill="1" applyBorder="1" applyAlignment="1">
      <alignment horizontal="center" vertical="center"/>
    </xf>
    <xf numFmtId="0" fontId="4" fillId="0" borderId="16" xfId="2" applyFont="1" applyBorder="1" applyAlignment="1">
      <alignment horizontal="center" vertical="center" wrapText="1"/>
    </xf>
    <xf numFmtId="0" fontId="4" fillId="0" borderId="13" xfId="2" applyFont="1" applyBorder="1" applyAlignment="1">
      <alignment horizontal="center" vertical="center" wrapText="1"/>
    </xf>
    <xf numFmtId="38" fontId="4" fillId="3" borderId="13" xfId="3" applyFont="1" applyFill="1" applyBorder="1" applyAlignment="1">
      <alignment horizontal="center" vertical="center"/>
    </xf>
    <xf numFmtId="9" fontId="4" fillId="3" borderId="16" xfId="3" applyNumberFormat="1" applyFont="1" applyFill="1" applyBorder="1" applyAlignment="1">
      <alignment horizontal="center" vertical="center"/>
    </xf>
    <xf numFmtId="9" fontId="4" fillId="3" borderId="14" xfId="3" applyNumberFormat="1" applyFont="1" applyFill="1" applyBorder="1" applyAlignment="1">
      <alignment horizontal="center" vertical="center"/>
    </xf>
    <xf numFmtId="0" fontId="20" fillId="0" borderId="0" xfId="0" applyFont="1" applyAlignment="1">
      <alignment horizontal="left" vertical="center"/>
    </xf>
    <xf numFmtId="0" fontId="4" fillId="0" borderId="11" xfId="0" applyFont="1" applyBorder="1" applyAlignment="1">
      <alignment horizontal="center" vertical="center"/>
    </xf>
    <xf numFmtId="0" fontId="4" fillId="0" borderId="18"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5" borderId="1" xfId="0" applyFill="1" applyBorder="1" applyAlignment="1">
      <alignment horizontal="center" vertical="center" shrinkToFit="1"/>
    </xf>
    <xf numFmtId="0" fontId="46" fillId="5" borderId="1" xfId="0" applyFont="1" applyFill="1" applyBorder="1" applyAlignment="1">
      <alignment horizontal="center" vertical="center" shrinkToFit="1"/>
    </xf>
    <xf numFmtId="0" fontId="47" fillId="5" borderId="1" xfId="0" applyFont="1" applyFill="1" applyBorder="1" applyAlignment="1">
      <alignment horizontal="center" vertical="center" shrinkToFit="1"/>
    </xf>
    <xf numFmtId="0" fontId="36" fillId="15" borderId="11" xfId="0" applyFont="1" applyFill="1" applyBorder="1" applyAlignment="1">
      <alignment horizontal="center" vertical="center" shrinkToFit="1"/>
    </xf>
    <xf numFmtId="0" fontId="37" fillId="0" borderId="15" xfId="0" applyFont="1" applyBorder="1" applyAlignment="1">
      <alignment horizontal="center" vertical="center" shrinkToFit="1"/>
    </xf>
    <xf numFmtId="0" fontId="37" fillId="0" borderId="18" xfId="0" applyFont="1" applyBorder="1" applyAlignment="1">
      <alignment horizontal="center" vertical="center" shrinkToFit="1"/>
    </xf>
    <xf numFmtId="181" fontId="0" fillId="15" borderId="11" xfId="0" applyNumberFormat="1" applyFill="1" applyBorder="1" applyAlignment="1">
      <alignment horizontal="center" vertical="center" shrinkToFit="1"/>
    </xf>
    <xf numFmtId="0" fontId="0" fillId="0" borderId="15" xfId="0" applyBorder="1" applyAlignment="1">
      <alignment horizontal="center" vertical="center" shrinkToFit="1"/>
    </xf>
    <xf numFmtId="0" fontId="0" fillId="0" borderId="18" xfId="0" applyBorder="1" applyAlignment="1">
      <alignment horizontal="center" vertical="center" shrinkToFit="1"/>
    </xf>
    <xf numFmtId="0" fontId="0" fillId="15" borderId="11" xfId="0" applyFill="1" applyBorder="1" applyAlignment="1">
      <alignment horizontal="center" vertical="center" shrinkToFit="1"/>
    </xf>
    <xf numFmtId="0" fontId="0" fillId="5" borderId="11" xfId="0" applyFill="1" applyBorder="1" applyAlignment="1">
      <alignment horizontal="center" vertical="center" shrinkToFit="1"/>
    </xf>
    <xf numFmtId="0" fontId="28" fillId="5" borderId="2" xfId="0" applyFont="1" applyFill="1"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0" fontId="16" fillId="7" borderId="9" xfId="0" applyFont="1" applyFill="1" applyBorder="1" applyAlignment="1">
      <alignment horizontal="center" vertical="center"/>
    </xf>
    <xf numFmtId="0" fontId="16" fillId="7" borderId="10" xfId="0" applyFont="1" applyFill="1" applyBorder="1" applyAlignment="1">
      <alignment horizontal="center" vertical="center"/>
    </xf>
    <xf numFmtId="0" fontId="16" fillId="7" borderId="6" xfId="0" applyFont="1" applyFill="1" applyBorder="1" applyAlignment="1">
      <alignment horizontal="center" vertical="center"/>
    </xf>
    <xf numFmtId="0" fontId="16" fillId="7" borderId="5"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8" xfId="0" applyFont="1" applyFill="1" applyBorder="1" applyAlignment="1">
      <alignment horizontal="center" vertical="center"/>
    </xf>
    <xf numFmtId="0" fontId="38" fillId="5" borderId="2" xfId="0" applyFont="1" applyFill="1" applyBorder="1" applyAlignment="1">
      <alignment horizontal="center" vertical="center" shrinkToFit="1"/>
    </xf>
    <xf numFmtId="0" fontId="39" fillId="0" borderId="3" xfId="0" applyFont="1" applyBorder="1" applyAlignment="1">
      <alignment horizontal="center" vertical="center" shrinkToFit="1"/>
    </xf>
    <xf numFmtId="0" fontId="39" fillId="0" borderId="4" xfId="0" applyFont="1" applyBorder="1" applyAlignment="1">
      <alignment horizontal="center" vertical="center" shrinkToFit="1"/>
    </xf>
    <xf numFmtId="178" fontId="0" fillId="5" borderId="2" xfId="0" applyNumberFormat="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78" fontId="40" fillId="5" borderId="11" xfId="0" applyNumberFormat="1" applyFont="1" applyFill="1" applyBorder="1" applyAlignment="1">
      <alignment horizontal="center" vertical="center"/>
    </xf>
    <xf numFmtId="0" fontId="40" fillId="0" borderId="15" xfId="0" applyFont="1" applyBorder="1" applyAlignment="1">
      <alignment horizontal="center" vertical="center"/>
    </xf>
    <xf numFmtId="0" fontId="40" fillId="0" borderId="18" xfId="0" applyFont="1" applyBorder="1" applyAlignment="1">
      <alignment horizontal="center" vertical="center"/>
    </xf>
    <xf numFmtId="178" fontId="0" fillId="5" borderId="11" xfId="0" applyNumberFormat="1" applyFill="1"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178" fontId="41" fillId="16" borderId="11" xfId="0" applyNumberFormat="1" applyFont="1" applyFill="1" applyBorder="1" applyAlignment="1">
      <alignment horizontal="center" vertical="center"/>
    </xf>
    <xf numFmtId="0" fontId="42" fillId="16" borderId="15" xfId="0" applyFont="1" applyFill="1" applyBorder="1" applyAlignment="1">
      <alignment horizontal="center" vertical="center"/>
    </xf>
    <xf numFmtId="0" fontId="42" fillId="16" borderId="18" xfId="0" applyFont="1" applyFill="1" applyBorder="1" applyAlignment="1">
      <alignment horizontal="center" vertical="center"/>
    </xf>
    <xf numFmtId="178" fontId="44" fillId="5" borderId="11" xfId="0" applyNumberFormat="1" applyFont="1" applyFill="1" applyBorder="1" applyAlignment="1">
      <alignment horizontal="center" vertical="center" wrapText="1"/>
    </xf>
    <xf numFmtId="0" fontId="45" fillId="0" borderId="15" xfId="0" applyFont="1" applyBorder="1" applyAlignment="1">
      <alignment horizontal="center" vertical="center"/>
    </xf>
    <xf numFmtId="0" fontId="45" fillId="0" borderId="18" xfId="0" applyFont="1" applyBorder="1" applyAlignment="1">
      <alignment horizontal="center" vertical="center"/>
    </xf>
    <xf numFmtId="178" fontId="0" fillId="5" borderId="9" xfId="0" applyNumberFormat="1" applyFont="1" applyFill="1"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181" fontId="2" fillId="0" borderId="9" xfId="0" applyNumberFormat="1" applyFont="1" applyBorder="1" applyAlignment="1">
      <alignment horizontal="center" vertical="center" shrinkToFit="1"/>
    </xf>
    <xf numFmtId="0" fontId="0" fillId="0" borderId="10"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33" fillId="2" borderId="2" xfId="0" applyFont="1" applyFill="1" applyBorder="1">
      <alignment vertical="center"/>
    </xf>
    <xf numFmtId="0" fontId="0" fillId="2" borderId="4" xfId="0" applyFill="1" applyBorder="1">
      <alignment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11" fillId="0" borderId="0" xfId="0" applyFont="1" applyAlignment="1">
      <alignment horizontal="left" vertical="center"/>
    </xf>
  </cellXfs>
  <cellStyles count="6">
    <cellStyle name="パーセント" xfId="5" builtinId="5"/>
    <cellStyle name="ハイパーリンク" xfId="4" builtinId="8"/>
    <cellStyle name="桁区切り" xfId="1" builtinId="6"/>
    <cellStyle name="桁区切り 2" xfId="3" xr:uid="{00000000-0005-0000-0000-000002000000}"/>
    <cellStyle name="標準" xfId="0" builtinId="0"/>
    <cellStyle name="標準 2" xfId="2"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DCE6F2"/>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a:extLst>
            <a:ext uri="{FF2B5EF4-FFF2-40B4-BE49-F238E27FC236}">
              <a16:creationId xmlns:a16="http://schemas.microsoft.com/office/drawing/2014/main" id="{F1088753-EED5-4E5E-8398-ED97A242367E}"/>
            </a:ext>
          </a:extLst>
        </xdr:cNvPr>
        <xdr:cNvSpPr/>
      </xdr:nvSpPr>
      <xdr:spPr>
        <a:xfrm>
          <a:off x="616285" y="1853790"/>
          <a:ext cx="2837555" cy="507364"/>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95</xdr:row>
      <xdr:rowOff>12401</xdr:rowOff>
    </xdr:from>
    <xdr:to>
      <xdr:col>15</xdr:col>
      <xdr:colOff>137160</xdr:colOff>
      <xdr:row>99</xdr:row>
      <xdr:rowOff>173467</xdr:rowOff>
    </xdr:to>
    <xdr:sp macro="" textlink="">
      <xdr:nvSpPr>
        <xdr:cNvPr id="3" name="正方形/長方形 2">
          <a:extLst>
            <a:ext uri="{FF2B5EF4-FFF2-40B4-BE49-F238E27FC236}">
              <a16:creationId xmlns:a16="http://schemas.microsoft.com/office/drawing/2014/main" id="{40B833B3-9317-49F4-BC7A-048564EF7C35}"/>
            </a:ext>
          </a:extLst>
        </xdr:cNvPr>
        <xdr:cNvSpPr/>
      </xdr:nvSpPr>
      <xdr:spPr>
        <a:xfrm>
          <a:off x="45682" y="21466511"/>
          <a:ext cx="8241068" cy="114404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47</xdr:row>
      <xdr:rowOff>38100</xdr:rowOff>
    </xdr:from>
    <xdr:to>
      <xdr:col>21</xdr:col>
      <xdr:colOff>196850</xdr:colOff>
      <xdr:row>53</xdr:row>
      <xdr:rowOff>254000</xdr:rowOff>
    </xdr:to>
    <xdr:sp macro="" textlink="">
      <xdr:nvSpPr>
        <xdr:cNvPr id="4" name="テキスト ボックス 3">
          <a:extLst>
            <a:ext uri="{FF2B5EF4-FFF2-40B4-BE49-F238E27FC236}">
              <a16:creationId xmlns:a16="http://schemas.microsoft.com/office/drawing/2014/main" id="{509D4734-19C6-4D35-97F1-4F04B5B22D7E}"/>
            </a:ext>
          </a:extLst>
        </xdr:cNvPr>
        <xdr:cNvSpPr txBox="1"/>
      </xdr:nvSpPr>
      <xdr:spPr>
        <a:xfrm>
          <a:off x="8856980" y="10477500"/>
          <a:ext cx="3457575" cy="1898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twoCellAnchor>
    <xdr:from>
      <xdr:col>5</xdr:col>
      <xdr:colOff>25308</xdr:colOff>
      <xdr:row>38</xdr:row>
      <xdr:rowOff>176894</xdr:rowOff>
    </xdr:from>
    <xdr:to>
      <xdr:col>11</xdr:col>
      <xdr:colOff>350246</xdr:colOff>
      <xdr:row>42</xdr:row>
      <xdr:rowOff>105047</xdr:rowOff>
    </xdr:to>
    <xdr:sp macro="" textlink="">
      <xdr:nvSpPr>
        <xdr:cNvPr id="11" name="角丸四角形吹き出し 7">
          <a:extLst>
            <a:ext uri="{FF2B5EF4-FFF2-40B4-BE49-F238E27FC236}">
              <a16:creationId xmlns:a16="http://schemas.microsoft.com/office/drawing/2014/main" id="{8192C111-6323-47D1-A9BC-9A56EA535AD1}"/>
            </a:ext>
          </a:extLst>
        </xdr:cNvPr>
        <xdr:cNvSpPr/>
      </xdr:nvSpPr>
      <xdr:spPr>
        <a:xfrm>
          <a:off x="2745648" y="8135984"/>
          <a:ext cx="3588203" cy="768258"/>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B</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Ｂ型　　　　　　　多機能型　　　　</a:t>
          </a:r>
          <a:r>
            <a:rPr lang="en-US" altLang="ja-JP" sz="1100" b="0" i="0" baseline="0">
              <a:solidFill>
                <a:srgbClr val="FF0000"/>
              </a:solidFill>
              <a:effectLst/>
              <a:latin typeface="+mn-lt"/>
              <a:ea typeface="+mn-ea"/>
              <a:cs typeface="+mn-cs"/>
            </a:rPr>
            <a:t>2025/12/20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179295</xdr:rowOff>
    </xdr:from>
    <xdr:to>
      <xdr:col>6</xdr:col>
      <xdr:colOff>186765</xdr:colOff>
      <xdr:row>11</xdr:row>
      <xdr:rowOff>52294</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611840" y="1906495"/>
          <a:ext cx="2819775" cy="520699"/>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43777</xdr:colOff>
      <xdr:row>95</xdr:row>
      <xdr:rowOff>12401</xdr:rowOff>
    </xdr:from>
    <xdr:to>
      <xdr:col>15</xdr:col>
      <xdr:colOff>137160</xdr:colOff>
      <xdr:row>99</xdr:row>
      <xdr:rowOff>173467</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43777" y="26174401"/>
          <a:ext cx="8195983" cy="112626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158750</xdr:colOff>
      <xdr:row>47</xdr:row>
      <xdr:rowOff>38100</xdr:rowOff>
    </xdr:from>
    <xdr:to>
      <xdr:col>21</xdr:col>
      <xdr:colOff>196850</xdr:colOff>
      <xdr:row>53</xdr:row>
      <xdr:rowOff>254000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801100" y="10242550"/>
          <a:ext cx="2781300"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a:t>←</a:t>
          </a:r>
          <a:r>
            <a:rPr lang="en-US" altLang="ja-JP"/>
            <a:t>【</a:t>
          </a:r>
          <a:r>
            <a:rPr lang="ja-JP" altLang="en-US"/>
            <a:t>開所日数について</a:t>
          </a:r>
          <a:r>
            <a:rPr lang="en-US" altLang="ja-JP"/>
            <a:t>】</a:t>
          </a:r>
        </a:p>
        <a:p>
          <a:r>
            <a:rPr lang="ja-JP" altLang="en-US"/>
            <a:t>原則として、工賃の支払いが生じる生産活動の実施日を 開所日数として含めていただき、レクリエーションや行事等生産活動を目的とし ていない日に関しては開所日として数えない。ただし、地域のバザー等の行事で 利用者が作成した生産品等を販売した場合に関しては、開所日として算定して差 し支えない。</a:t>
          </a:r>
          <a:endParaRPr kumimoji="1" lang="ja-JP" altLang="en-US" sz="1100"/>
        </a:p>
      </xdr:txBody>
    </xdr:sp>
    <xdr:clientData/>
  </xdr:twoCellAnchor>
  <xdr:twoCellAnchor>
    <xdr:from>
      <xdr:col>13</xdr:col>
      <xdr:colOff>349250</xdr:colOff>
      <xdr:row>2</xdr:row>
      <xdr:rowOff>120650</xdr:rowOff>
    </xdr:from>
    <xdr:to>
      <xdr:col>15</xdr:col>
      <xdr:colOff>331881</xdr:colOff>
      <xdr:row>5</xdr:row>
      <xdr:rowOff>73025</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7372350" y="552450"/>
          <a:ext cx="1062131"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50800</xdr:colOff>
      <xdr:row>3</xdr:row>
      <xdr:rowOff>190500</xdr:rowOff>
    </xdr:from>
    <xdr:to>
      <xdr:col>7</xdr:col>
      <xdr:colOff>421901</xdr:colOff>
      <xdr:row>8</xdr:row>
      <xdr:rowOff>31750</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50800" y="838200"/>
          <a:ext cx="4155701" cy="920750"/>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1</xdr:col>
      <xdr:colOff>355600</xdr:colOff>
      <xdr:row>13</xdr:row>
      <xdr:rowOff>139700</xdr:rowOff>
    </xdr:from>
    <xdr:to>
      <xdr:col>7</xdr:col>
      <xdr:colOff>212725</xdr:colOff>
      <xdr:row>15</xdr:row>
      <xdr:rowOff>18491</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825500" y="2724150"/>
          <a:ext cx="3171825" cy="310591"/>
        </a:xfrm>
        <a:prstGeom prst="wedgeRoundRectCallout">
          <a:avLst>
            <a:gd name="adj1" fmla="val 14374"/>
            <a:gd name="adj2" fmla="val 234697"/>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ja-JP" sz="1100" b="0" i="0" baseline="0">
              <a:solidFill>
                <a:schemeClr val="dk1"/>
              </a:solidFill>
              <a:latin typeface="+mn-lt"/>
              <a:ea typeface="+mn-ea"/>
              <a:cs typeface="+mn-cs"/>
            </a:rPr>
            <a:t>障害者支援施設の昼間実施サービスも</a:t>
          </a:r>
          <a:r>
            <a:rPr lang="ja-JP" altLang="en-US" sz="1100" b="0" i="0" baseline="0">
              <a:solidFill>
                <a:schemeClr val="dk1"/>
              </a:solidFill>
              <a:latin typeface="+mn-lt"/>
              <a:ea typeface="+mn-ea"/>
              <a:cs typeface="+mn-cs"/>
            </a:rPr>
            <a:t>対象です。</a:t>
          </a:r>
          <a:r>
            <a:rPr lang="ja-JP" altLang="ja-JP" sz="1100" b="0" i="0" baseline="0">
              <a:solidFill>
                <a:schemeClr val="dk1"/>
              </a:solidFill>
              <a:latin typeface="+mn-lt"/>
              <a:ea typeface="+mn-ea"/>
              <a:cs typeface="+mn-cs"/>
            </a:rPr>
            <a:t>　</a:t>
          </a:r>
          <a:endParaRPr kumimoji="1" lang="ja-JP" altLang="en-US" sz="1100" b="0"/>
        </a:p>
      </xdr:txBody>
    </xdr:sp>
    <xdr:clientData/>
  </xdr:twoCellAnchor>
  <xdr:twoCellAnchor>
    <xdr:from>
      <xdr:col>7</xdr:col>
      <xdr:colOff>215900</xdr:colOff>
      <xdr:row>15</xdr:row>
      <xdr:rowOff>38100</xdr:rowOff>
    </xdr:from>
    <xdr:to>
      <xdr:col>15</xdr:col>
      <xdr:colOff>444501</xdr:colOff>
      <xdr:row>22</xdr:row>
      <xdr:rowOff>12700</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4000500" y="3054350"/>
          <a:ext cx="4546601" cy="1485900"/>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4</xdr:col>
      <xdr:colOff>50799</xdr:colOff>
      <xdr:row>44</xdr:row>
      <xdr:rowOff>145868</xdr:rowOff>
    </xdr:from>
    <xdr:to>
      <xdr:col>10</xdr:col>
      <xdr:colOff>313689</xdr:colOff>
      <xdr:row>45</xdr:row>
      <xdr:rowOff>193947</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2227942" y="9276261"/>
          <a:ext cx="3528604" cy="401865"/>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各月の工賃支払総額を入力してください。</a:t>
          </a:r>
        </a:p>
      </xdr:txBody>
    </xdr:sp>
    <xdr:clientData/>
  </xdr:twoCellAnchor>
  <xdr:twoCellAnchor>
    <xdr:from>
      <xdr:col>4</xdr:col>
      <xdr:colOff>57150</xdr:colOff>
      <xdr:row>45</xdr:row>
      <xdr:rowOff>336550</xdr:rowOff>
    </xdr:from>
    <xdr:to>
      <xdr:col>10</xdr:col>
      <xdr:colOff>311150</xdr:colOff>
      <xdr:row>48</xdr:row>
      <xdr:rowOff>50800</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2222500" y="9817100"/>
          <a:ext cx="3492500" cy="800100"/>
        </a:xfrm>
        <a:prstGeom prst="wedgeRoundRectCallout">
          <a:avLst>
            <a:gd name="adj1" fmla="val -73155"/>
            <a:gd name="adj2" fmla="val -2077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5</xdr:col>
      <xdr:colOff>25308</xdr:colOff>
      <xdr:row>38</xdr:row>
      <xdr:rowOff>176894</xdr:rowOff>
    </xdr:from>
    <xdr:to>
      <xdr:col>11</xdr:col>
      <xdr:colOff>350246</xdr:colOff>
      <xdr:row>42</xdr:row>
      <xdr:rowOff>105047</xdr:rowOff>
    </xdr:to>
    <xdr:sp macro="" textlink="">
      <xdr:nvSpPr>
        <xdr:cNvPr id="13" name="角丸四角形吹き出し 7">
          <a:extLst>
            <a:ext uri="{FF2B5EF4-FFF2-40B4-BE49-F238E27FC236}">
              <a16:creationId xmlns:a16="http://schemas.microsoft.com/office/drawing/2014/main" id="{DCE73A40-E970-40C5-8B97-9DABD0ECD9BB}"/>
            </a:ext>
          </a:extLst>
        </xdr:cNvPr>
        <xdr:cNvSpPr/>
      </xdr:nvSpPr>
      <xdr:spPr>
        <a:xfrm>
          <a:off x="2746737" y="7932965"/>
          <a:ext cx="3590652" cy="744582"/>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B</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Ｂ型　　　　　　　多機能型　　　</a:t>
          </a:r>
          <a:r>
            <a:rPr lang="en-US" altLang="ja-JP" sz="1100" b="0" i="0" baseline="0">
              <a:solidFill>
                <a:srgbClr val="FF0000"/>
              </a:solidFill>
              <a:effectLst/>
              <a:latin typeface="+mn-lt"/>
              <a:ea typeface="+mn-ea"/>
              <a:cs typeface="+mn-cs"/>
            </a:rPr>
            <a:t>2025/12/20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1D4F7-DC09-423E-927F-25F3F93F1CC7}">
  <sheetPr>
    <tabColor rgb="FFFFFF00"/>
  </sheetPr>
  <dimension ref="A1:BH146"/>
  <sheetViews>
    <sheetView showGridLines="0" tabSelected="1" view="pageBreakPreview" zoomScale="75" zoomScaleNormal="70" zoomScaleSheetLayoutView="75" workbookViewId="0">
      <selection activeCell="L13" sqref="L13:P13"/>
    </sheetView>
  </sheetViews>
  <sheetFormatPr defaultColWidth="9" defaultRowHeight="14.4"/>
  <cols>
    <col min="1" max="2" width="6.19921875" style="16" customWidth="1"/>
    <col min="3" max="3" width="9" style="16" customWidth="1"/>
    <col min="4" max="16" width="7.09765625" style="16" customWidth="1"/>
    <col min="17" max="17" width="7.19921875" style="16" customWidth="1"/>
    <col min="18" max="18" width="7.296875" style="224" customWidth="1"/>
    <col min="19" max="19" width="7.19921875" style="16" customWidth="1"/>
    <col min="20" max="20" width="11.8984375" style="16" customWidth="1"/>
    <col min="21" max="21" width="11.296875" style="16" customWidth="1"/>
    <col min="22" max="22" width="11" style="16" customWidth="1"/>
    <col min="23" max="23" width="7.19921875" style="16" customWidth="1"/>
    <col min="24" max="24" width="11.59765625" style="16" customWidth="1"/>
    <col min="25" max="27" width="7.19921875" style="16" customWidth="1"/>
    <col min="28" max="28" width="11.19921875" style="16" customWidth="1"/>
    <col min="29" max="29" width="8.796875" style="16" customWidth="1"/>
    <col min="30" max="30" width="9" style="16" customWidth="1"/>
    <col min="31" max="31" width="9.296875" style="16" customWidth="1"/>
    <col min="32" max="33" width="7.19921875" style="16" customWidth="1"/>
    <col min="34" max="34" width="19.8984375" style="16" customWidth="1"/>
    <col min="35" max="35" width="7.19921875" style="16" customWidth="1"/>
    <col min="36" max="36" width="14.59765625" style="16" customWidth="1"/>
    <col min="37" max="42" width="7.19921875" style="16" customWidth="1"/>
    <col min="43" max="16384" width="9" style="16"/>
  </cols>
  <sheetData>
    <row r="1" spans="1:25" ht="17.25" customHeight="1">
      <c r="A1" s="1"/>
      <c r="B1" s="1"/>
      <c r="C1" s="1"/>
      <c r="D1" s="1"/>
      <c r="E1" s="1"/>
      <c r="F1" s="1"/>
      <c r="G1" s="1"/>
      <c r="H1" s="1"/>
      <c r="I1" s="1"/>
      <c r="J1" s="1"/>
      <c r="K1" s="1"/>
      <c r="L1" s="1"/>
      <c r="M1" s="1"/>
      <c r="N1" s="1"/>
      <c r="O1" s="238" t="s">
        <v>33</v>
      </c>
      <c r="P1" s="238"/>
    </row>
    <row r="2" spans="1:25" ht="17.25" customHeight="1">
      <c r="A2" s="239" t="s">
        <v>24</v>
      </c>
      <c r="B2" s="240"/>
      <c r="C2" s="222" t="s">
        <v>87</v>
      </c>
      <c r="D2" s="230">
        <v>8</v>
      </c>
      <c r="E2" s="230" t="s">
        <v>25</v>
      </c>
      <c r="F2" s="221"/>
      <c r="G2" s="230" t="s">
        <v>27</v>
      </c>
      <c r="H2" s="221"/>
      <c r="I2" s="223" t="s">
        <v>26</v>
      </c>
      <c r="J2" s="1"/>
      <c r="K2" s="1"/>
      <c r="L2" s="1"/>
      <c r="M2" s="1"/>
      <c r="N2" s="1"/>
      <c r="P2" s="53" t="s">
        <v>77</v>
      </c>
      <c r="Q2" s="226"/>
      <c r="S2" s="16" t="s">
        <v>42</v>
      </c>
      <c r="U2" s="16" t="s">
        <v>34</v>
      </c>
      <c r="X2" s="16" t="s">
        <v>79</v>
      </c>
      <c r="Y2" s="16">
        <v>1</v>
      </c>
    </row>
    <row r="3" spans="1:25" ht="17.25" customHeight="1">
      <c r="A3" s="6"/>
      <c r="B3" s="54"/>
      <c r="C3" s="6"/>
      <c r="D3" s="6"/>
      <c r="E3" s="6"/>
      <c r="F3" s="146"/>
      <c r="G3" s="146"/>
      <c r="H3" s="146"/>
      <c r="I3" s="6"/>
      <c r="J3" s="1"/>
      <c r="K3" s="1"/>
      <c r="L3" s="1"/>
      <c r="M3" s="1"/>
      <c r="N3" s="1"/>
      <c r="O3" s="1"/>
      <c r="P3" s="226"/>
      <c r="Q3" s="226"/>
      <c r="S3" s="16" t="s">
        <v>43</v>
      </c>
      <c r="U3" s="16" t="s">
        <v>35</v>
      </c>
      <c r="X3" s="16" t="s">
        <v>81</v>
      </c>
      <c r="Y3" s="16">
        <v>2</v>
      </c>
    </row>
    <row r="4" spans="1:25" ht="17.25" customHeight="1">
      <c r="A4" s="241" t="s">
        <v>264</v>
      </c>
      <c r="B4" s="241"/>
      <c r="C4" s="241"/>
      <c r="D4" s="241"/>
      <c r="E4" s="241"/>
      <c r="F4" s="241"/>
      <c r="G4" s="241"/>
      <c r="H4" s="241"/>
      <c r="I4" s="241"/>
      <c r="J4" s="241"/>
      <c r="K4" s="241"/>
      <c r="L4" s="241"/>
      <c r="M4" s="241"/>
      <c r="N4" s="241"/>
      <c r="O4" s="241"/>
      <c r="P4" s="241"/>
      <c r="Q4" s="20"/>
      <c r="S4" s="16" t="s">
        <v>44</v>
      </c>
      <c r="X4" s="16" t="s">
        <v>80</v>
      </c>
      <c r="Y4" s="16">
        <v>3</v>
      </c>
    </row>
    <row r="5" spans="1:25" ht="17.25" customHeight="1">
      <c r="A5" s="241"/>
      <c r="B5" s="241"/>
      <c r="C5" s="241"/>
      <c r="D5" s="241"/>
      <c r="E5" s="241"/>
      <c r="F5" s="241"/>
      <c r="G5" s="241"/>
      <c r="H5" s="241"/>
      <c r="I5" s="241"/>
      <c r="J5" s="241"/>
      <c r="K5" s="241"/>
      <c r="L5" s="241"/>
      <c r="M5" s="241"/>
      <c r="N5" s="241"/>
      <c r="O5" s="241"/>
      <c r="P5" s="241"/>
      <c r="Q5" s="20"/>
      <c r="S5" s="16" t="s">
        <v>45</v>
      </c>
      <c r="U5" s="16" t="s">
        <v>37</v>
      </c>
      <c r="X5" s="16" t="s">
        <v>222</v>
      </c>
      <c r="Y5" s="16">
        <v>4</v>
      </c>
    </row>
    <row r="6" spans="1:25" ht="17.25" customHeight="1">
      <c r="A6" s="227"/>
      <c r="B6" s="227"/>
      <c r="C6" s="227"/>
      <c r="D6" s="227"/>
      <c r="E6" s="227"/>
      <c r="F6" s="227"/>
      <c r="G6" s="227"/>
      <c r="H6" s="227"/>
      <c r="I6" s="227"/>
      <c r="J6" s="227"/>
      <c r="K6" s="227"/>
      <c r="L6" s="227"/>
      <c r="M6" s="227"/>
      <c r="N6" s="227"/>
      <c r="O6" s="227"/>
      <c r="P6" s="227"/>
      <c r="Q6" s="227"/>
      <c r="S6" s="16" t="s">
        <v>46</v>
      </c>
      <c r="U6" s="16" t="s">
        <v>39</v>
      </c>
      <c r="X6" s="16" t="s">
        <v>223</v>
      </c>
      <c r="Y6" s="16">
        <v>5</v>
      </c>
    </row>
    <row r="7" spans="1:25" ht="17.25" customHeight="1">
      <c r="A7" s="55"/>
      <c r="B7" s="55"/>
      <c r="C7" s="55"/>
      <c r="D7" s="55"/>
      <c r="E7" s="55"/>
      <c r="F7" s="55"/>
      <c r="G7" s="55"/>
      <c r="I7" s="242" t="s">
        <v>0</v>
      </c>
      <c r="J7" s="242"/>
      <c r="K7" s="242"/>
      <c r="L7" s="243"/>
      <c r="M7" s="243"/>
      <c r="N7" s="243"/>
      <c r="O7" s="243"/>
      <c r="P7" s="243"/>
      <c r="S7" s="16" t="s">
        <v>47</v>
      </c>
      <c r="X7" s="16" t="s">
        <v>224</v>
      </c>
      <c r="Y7" s="16">
        <v>6</v>
      </c>
    </row>
    <row r="8" spans="1:25" ht="17.25" customHeight="1">
      <c r="A8" s="55"/>
      <c r="B8" s="55"/>
      <c r="C8" s="55"/>
      <c r="D8" s="55"/>
      <c r="E8" s="55"/>
      <c r="F8" s="55"/>
      <c r="G8" s="55"/>
      <c r="I8" s="235" t="s">
        <v>78</v>
      </c>
      <c r="J8" s="235"/>
      <c r="K8" s="235"/>
      <c r="L8" s="236"/>
      <c r="M8" s="237"/>
      <c r="N8" s="237"/>
      <c r="O8" s="237"/>
      <c r="P8" s="56" t="e">
        <f>VLOOKUP(L8,X2:Y7,2,)</f>
        <v>#N/A</v>
      </c>
      <c r="S8" s="16" t="s">
        <v>48</v>
      </c>
    </row>
    <row r="9" spans="1:25" ht="17.25" customHeight="1">
      <c r="A9" s="55"/>
      <c r="B9" s="55"/>
      <c r="C9" s="55"/>
      <c r="D9" s="55"/>
      <c r="E9" s="55"/>
      <c r="F9" s="55"/>
      <c r="G9" s="55"/>
      <c r="I9" s="235" t="s">
        <v>88</v>
      </c>
      <c r="J9" s="235"/>
      <c r="K9" s="235"/>
      <c r="L9" s="244"/>
      <c r="M9" s="245"/>
      <c r="N9" s="245"/>
      <c r="O9" s="245"/>
      <c r="P9" s="246"/>
      <c r="S9" s="16" t="s">
        <v>49</v>
      </c>
      <c r="U9" s="16" t="s">
        <v>30</v>
      </c>
      <c r="X9" s="202" t="s">
        <v>221</v>
      </c>
    </row>
    <row r="10" spans="1:25" ht="17.25" customHeight="1">
      <c r="B10" s="1"/>
      <c r="C10" s="14"/>
      <c r="D10" s="1" t="s">
        <v>29</v>
      </c>
      <c r="E10" s="1"/>
      <c r="F10" s="1"/>
      <c r="G10" s="1"/>
      <c r="H10" s="1"/>
      <c r="I10" s="242" t="s">
        <v>1</v>
      </c>
      <c r="J10" s="242"/>
      <c r="K10" s="242"/>
      <c r="L10" s="243"/>
      <c r="M10" s="243"/>
      <c r="N10" s="243"/>
      <c r="O10" s="243"/>
      <c r="P10" s="243"/>
      <c r="S10" s="16" t="s">
        <v>50</v>
      </c>
      <c r="U10" s="16" t="s">
        <v>31</v>
      </c>
      <c r="X10" s="202" t="s">
        <v>42</v>
      </c>
    </row>
    <row r="11" spans="1:25" ht="17.25" customHeight="1">
      <c r="B11" s="1"/>
      <c r="C11" s="228"/>
      <c r="D11" s="1" t="s">
        <v>32</v>
      </c>
      <c r="E11" s="1"/>
      <c r="F11" s="1"/>
      <c r="G11" s="1"/>
      <c r="H11" s="1"/>
      <c r="I11" s="242" t="s">
        <v>166</v>
      </c>
      <c r="J11" s="242"/>
      <c r="K11" s="242"/>
      <c r="L11" s="236"/>
      <c r="M11" s="237"/>
      <c r="N11" s="237"/>
      <c r="O11" s="237"/>
      <c r="P11" s="247"/>
      <c r="S11" s="16" t="s">
        <v>51</v>
      </c>
      <c r="X11" s="202" t="s">
        <v>43</v>
      </c>
    </row>
    <row r="12" spans="1:25" ht="16.5" customHeight="1">
      <c r="B12" s="1"/>
      <c r="C12" s="46"/>
      <c r="D12" s="47"/>
      <c r="E12" s="1"/>
      <c r="F12" s="1"/>
      <c r="G12" s="1"/>
      <c r="H12" s="1"/>
      <c r="I12" s="248" t="s">
        <v>17</v>
      </c>
      <c r="J12" s="248"/>
      <c r="K12" s="248"/>
      <c r="L12" s="243"/>
      <c r="M12" s="243"/>
      <c r="N12" s="243"/>
      <c r="O12" s="243"/>
      <c r="P12" s="243"/>
      <c r="S12" s="16" t="s">
        <v>52</v>
      </c>
      <c r="U12" s="16" t="s">
        <v>39</v>
      </c>
      <c r="X12" s="202" t="s">
        <v>44</v>
      </c>
    </row>
    <row r="13" spans="1:25" ht="16.5" customHeight="1">
      <c r="B13" s="1"/>
      <c r="C13" s="146"/>
      <c r="D13" s="47"/>
      <c r="E13" s="1"/>
      <c r="F13" s="1"/>
      <c r="G13" s="1"/>
      <c r="H13" s="1"/>
      <c r="I13" s="249" t="s">
        <v>283</v>
      </c>
      <c r="J13" s="249"/>
      <c r="K13" s="249"/>
      <c r="L13" s="243"/>
      <c r="M13" s="243"/>
      <c r="N13" s="243"/>
      <c r="O13" s="243"/>
      <c r="P13" s="243"/>
      <c r="S13" s="16" t="s">
        <v>53</v>
      </c>
      <c r="X13" s="202" t="s">
        <v>316</v>
      </c>
    </row>
    <row r="14" spans="1:25" ht="17.25" customHeight="1">
      <c r="C14" s="146"/>
      <c r="D14" s="27"/>
      <c r="E14" s="27"/>
      <c r="F14" s="27"/>
      <c r="H14" s="1"/>
      <c r="I14" s="250" t="s">
        <v>28</v>
      </c>
      <c r="J14" s="250"/>
      <c r="K14" s="250"/>
      <c r="L14" s="243"/>
      <c r="M14" s="243"/>
      <c r="N14" s="243"/>
      <c r="O14" s="243"/>
      <c r="P14" s="243"/>
      <c r="Q14" s="1"/>
      <c r="S14" s="16" t="s">
        <v>54</v>
      </c>
      <c r="U14" s="16" t="s">
        <v>41</v>
      </c>
    </row>
    <row r="15" spans="1:25" ht="17.25" customHeight="1">
      <c r="A15" s="1"/>
      <c r="B15" s="1"/>
      <c r="C15" s="146"/>
      <c r="D15" s="27"/>
      <c r="E15" s="27"/>
      <c r="F15" s="27"/>
      <c r="H15" s="1"/>
      <c r="I15" s="250" t="s">
        <v>18</v>
      </c>
      <c r="J15" s="250"/>
      <c r="K15" s="250"/>
      <c r="L15" s="243"/>
      <c r="M15" s="243"/>
      <c r="N15" s="243"/>
      <c r="O15" s="243"/>
      <c r="P15" s="243"/>
      <c r="Q15" s="1"/>
      <c r="S15" s="16" t="s">
        <v>55</v>
      </c>
      <c r="U15" s="16" t="s">
        <v>40</v>
      </c>
    </row>
    <row r="16" spans="1:25" ht="17.25" customHeight="1">
      <c r="A16" s="1"/>
      <c r="B16" s="1"/>
      <c r="C16" s="1"/>
      <c r="D16" s="1"/>
      <c r="E16" s="1"/>
      <c r="F16" s="1"/>
      <c r="J16" s="1"/>
      <c r="K16" s="1"/>
      <c r="L16" s="1"/>
      <c r="M16" s="1"/>
      <c r="N16" s="1"/>
      <c r="O16" s="1"/>
      <c r="P16" s="1"/>
      <c r="Q16" s="1"/>
      <c r="S16" s="16" t="s">
        <v>56</v>
      </c>
    </row>
    <row r="17" spans="1:21" ht="17.25" customHeight="1">
      <c r="A17" s="9" t="s">
        <v>265</v>
      </c>
      <c r="B17" s="7"/>
      <c r="C17" s="7"/>
      <c r="D17" s="7"/>
      <c r="E17" s="1"/>
      <c r="F17" s="1"/>
      <c r="G17" s="1"/>
      <c r="H17" s="1"/>
      <c r="R17" s="18"/>
      <c r="S17" s="16" t="s">
        <v>57</v>
      </c>
    </row>
    <row r="18" spans="1:21" ht="17.25" customHeight="1">
      <c r="A18" s="9"/>
      <c r="B18" s="7"/>
      <c r="C18" s="7"/>
      <c r="D18" s="7"/>
      <c r="E18" s="1"/>
      <c r="F18" s="1"/>
      <c r="G18" s="1"/>
      <c r="H18" s="1"/>
      <c r="Q18" s="1"/>
      <c r="S18" s="16" t="s">
        <v>58</v>
      </c>
      <c r="U18" s="16" t="s">
        <v>37</v>
      </c>
    </row>
    <row r="19" spans="1:21" ht="17.25" customHeight="1">
      <c r="A19" s="1" t="s">
        <v>15</v>
      </c>
      <c r="B19" s="7"/>
      <c r="C19" s="7"/>
      <c r="D19" s="257" t="s">
        <v>35</v>
      </c>
      <c r="E19" s="257"/>
      <c r="F19" s="257"/>
      <c r="R19" s="18"/>
      <c r="S19" s="16" t="s">
        <v>59</v>
      </c>
    </row>
    <row r="20" spans="1:21" ht="17.25" customHeight="1">
      <c r="A20" s="1"/>
      <c r="B20" s="7"/>
      <c r="C20" s="7"/>
      <c r="D20" s="7"/>
      <c r="E20" s="1"/>
      <c r="F20" s="1"/>
      <c r="G20" s="1"/>
      <c r="H20" s="1"/>
      <c r="R20" s="18"/>
      <c r="S20" s="16" t="s">
        <v>60</v>
      </c>
    </row>
    <row r="21" spans="1:21" ht="17.25" customHeight="1">
      <c r="A21" s="1" t="s">
        <v>16</v>
      </c>
      <c r="B21" s="7"/>
      <c r="C21" s="7"/>
      <c r="D21" s="221"/>
      <c r="E21" s="57" t="s">
        <v>23</v>
      </c>
      <c r="F21" s="190" t="s">
        <v>266</v>
      </c>
      <c r="H21" s="3"/>
      <c r="I21" s="1"/>
      <c r="J21" s="7"/>
      <c r="K21" s="58"/>
      <c r="L21" s="58"/>
      <c r="M21" s="58"/>
      <c r="N21" s="58"/>
      <c r="O21" s="58"/>
      <c r="P21" s="58"/>
      <c r="R21" s="18"/>
      <c r="S21" s="16" t="s">
        <v>61</v>
      </c>
    </row>
    <row r="22" spans="1:21" ht="17.25" customHeight="1">
      <c r="A22" s="1"/>
      <c r="B22" s="7"/>
      <c r="C22" s="7"/>
      <c r="D22" s="58"/>
      <c r="E22" s="57"/>
      <c r="H22" s="3"/>
      <c r="I22" s="1"/>
      <c r="J22" s="7"/>
      <c r="K22" s="58"/>
      <c r="L22" s="58"/>
      <c r="M22" s="58"/>
      <c r="N22" s="58"/>
      <c r="O22" s="58"/>
      <c r="P22" s="58"/>
      <c r="R22" s="18"/>
      <c r="S22" s="16" t="s">
        <v>62</v>
      </c>
    </row>
    <row r="23" spans="1:21" ht="17.25" customHeight="1">
      <c r="A23" s="1" t="s">
        <v>234</v>
      </c>
      <c r="B23" s="154"/>
      <c r="C23" s="7"/>
      <c r="D23" s="221"/>
      <c r="E23" s="153" t="s">
        <v>267</v>
      </c>
      <c r="H23" s="3"/>
      <c r="I23" s="1"/>
      <c r="J23" s="7"/>
      <c r="K23" s="58"/>
      <c r="L23" s="58"/>
      <c r="M23" s="58"/>
      <c r="N23" s="58"/>
      <c r="O23" s="58"/>
      <c r="P23" s="58"/>
      <c r="S23" s="16" t="s">
        <v>63</v>
      </c>
    </row>
    <row r="24" spans="1:21" ht="17.25" customHeight="1">
      <c r="A24" s="1"/>
      <c r="B24" s="7"/>
      <c r="C24" s="7"/>
      <c r="D24" s="58"/>
      <c r="E24" s="57"/>
      <c r="H24" s="3"/>
      <c r="I24" s="1"/>
      <c r="J24" s="7"/>
      <c r="K24" s="58"/>
      <c r="L24" s="58"/>
      <c r="M24" s="58"/>
      <c r="N24" s="58"/>
      <c r="O24" s="58"/>
      <c r="P24" s="58"/>
      <c r="R24" s="18"/>
      <c r="S24" s="16" t="s">
        <v>170</v>
      </c>
      <c r="U24" s="16" t="s">
        <v>82</v>
      </c>
    </row>
    <row r="25" spans="1:21" ht="17.25" customHeight="1">
      <c r="A25" s="1" t="s">
        <v>197</v>
      </c>
      <c r="B25" s="7"/>
      <c r="C25" s="7"/>
      <c r="D25" s="58"/>
      <c r="E25" s="58"/>
      <c r="F25" s="254"/>
      <c r="G25" s="255"/>
      <c r="H25" s="256"/>
      <c r="I25" s="1"/>
      <c r="J25" s="7"/>
      <c r="K25" s="58"/>
      <c r="L25" s="58"/>
      <c r="M25" s="58"/>
      <c r="N25" s="58"/>
      <c r="O25" s="58"/>
      <c r="P25" s="58"/>
      <c r="S25" s="16" t="s">
        <v>64</v>
      </c>
      <c r="U25" s="16" t="s">
        <v>83</v>
      </c>
    </row>
    <row r="26" spans="1:21" ht="17.25" customHeight="1">
      <c r="A26" s="1"/>
      <c r="B26" s="7"/>
      <c r="C26" s="7"/>
      <c r="D26" s="58"/>
      <c r="E26" s="26" t="s">
        <v>86</v>
      </c>
      <c r="F26" s="254"/>
      <c r="G26" s="255"/>
      <c r="H26" s="255"/>
      <c r="I26" s="255"/>
      <c r="J26" s="256"/>
      <c r="K26" s="58"/>
      <c r="L26" s="58"/>
      <c r="M26" s="58"/>
      <c r="N26" s="58"/>
      <c r="O26" s="58"/>
      <c r="P26" s="58"/>
      <c r="Q26" s="7"/>
      <c r="R26" s="18"/>
      <c r="S26" s="16" t="s">
        <v>65</v>
      </c>
      <c r="U26" s="16" t="s">
        <v>84</v>
      </c>
    </row>
    <row r="27" spans="1:21" ht="17.25" customHeight="1">
      <c r="A27" s="1"/>
      <c r="B27" s="7"/>
      <c r="C27" s="7"/>
      <c r="D27" s="7"/>
      <c r="E27" s="1"/>
      <c r="F27" s="1"/>
      <c r="G27" s="1"/>
      <c r="H27" s="1"/>
      <c r="I27" s="1"/>
      <c r="J27" s="1"/>
      <c r="K27" s="1"/>
      <c r="L27" s="1"/>
      <c r="M27" s="1"/>
      <c r="N27" s="1"/>
      <c r="Q27" s="1"/>
      <c r="R27" s="18"/>
      <c r="S27" s="16" t="s">
        <v>66</v>
      </c>
      <c r="U27" s="16" t="s">
        <v>85</v>
      </c>
    </row>
    <row r="28" spans="1:21" ht="17.25" customHeight="1">
      <c r="A28" s="1" t="s">
        <v>268</v>
      </c>
      <c r="B28" s="7"/>
      <c r="C28" s="7"/>
      <c r="D28" s="7"/>
      <c r="E28" s="7"/>
      <c r="F28" s="7"/>
      <c r="G28" s="7"/>
      <c r="H28" s="7"/>
      <c r="I28" s="7"/>
      <c r="J28" s="7"/>
      <c r="K28" s="7"/>
      <c r="L28" s="7"/>
      <c r="M28" s="7"/>
      <c r="N28" s="15"/>
      <c r="O28" s="15"/>
      <c r="P28" s="15"/>
      <c r="Q28" s="7"/>
      <c r="S28" s="1" t="s">
        <v>67</v>
      </c>
      <c r="U28" s="16" t="s">
        <v>76</v>
      </c>
    </row>
    <row r="29" spans="1:21" ht="17.25" customHeight="1">
      <c r="A29" s="1"/>
      <c r="B29" s="1" t="s">
        <v>167</v>
      </c>
      <c r="C29" s="1"/>
      <c r="D29" s="1"/>
      <c r="E29" s="1"/>
      <c r="F29" s="1"/>
      <c r="G29" s="1"/>
      <c r="H29" s="1"/>
      <c r="I29" s="1"/>
      <c r="J29" s="1"/>
      <c r="K29" s="1"/>
      <c r="L29" s="1"/>
      <c r="M29" s="1"/>
      <c r="S29" s="16" t="s">
        <v>68</v>
      </c>
    </row>
    <row r="30" spans="1:21" ht="17.25" customHeight="1">
      <c r="A30" s="1"/>
      <c r="B30" s="7"/>
      <c r="C30" s="7"/>
      <c r="D30" s="7"/>
      <c r="E30" s="7"/>
      <c r="F30" s="7"/>
      <c r="G30" s="7"/>
      <c r="H30" s="7"/>
      <c r="I30" s="7"/>
      <c r="J30" s="7"/>
      <c r="K30" s="7"/>
      <c r="L30" s="7"/>
      <c r="M30" s="7"/>
      <c r="N30" s="15"/>
      <c r="O30" s="15"/>
      <c r="P30" s="15"/>
      <c r="S30" s="16" t="s">
        <v>69</v>
      </c>
    </row>
    <row r="31" spans="1:21" s="15" customFormat="1" ht="17.25" customHeight="1">
      <c r="A31" s="1"/>
      <c r="B31" s="238" t="s">
        <v>20</v>
      </c>
      <c r="C31" s="253"/>
      <c r="D31" s="254"/>
      <c r="E31" s="255"/>
      <c r="F31" s="255"/>
      <c r="G31" s="255"/>
      <c r="H31" s="256"/>
      <c r="I31" s="12" t="s">
        <v>21</v>
      </c>
      <c r="J31" s="238" t="s">
        <v>22</v>
      </c>
      <c r="K31" s="253"/>
      <c r="L31" s="254"/>
      <c r="M31" s="255"/>
      <c r="N31" s="255"/>
      <c r="O31" s="255"/>
      <c r="P31" s="256"/>
      <c r="Q31" s="16"/>
      <c r="R31" s="19"/>
      <c r="S31" s="16" t="s">
        <v>70</v>
      </c>
    </row>
    <row r="32" spans="1:21" ht="17.25" customHeight="1">
      <c r="A32" s="1"/>
      <c r="B32" s="1"/>
      <c r="Q32" s="1"/>
      <c r="S32" s="16" t="s">
        <v>71</v>
      </c>
    </row>
    <row r="33" spans="1:27" s="15" customFormat="1" ht="17.25" customHeight="1">
      <c r="A33" s="1"/>
      <c r="B33" s="1"/>
      <c r="C33" s="1"/>
      <c r="D33" s="1"/>
      <c r="E33" s="1"/>
      <c r="F33" s="1"/>
      <c r="G33" s="1"/>
      <c r="H33" s="1"/>
      <c r="I33" s="1"/>
      <c r="J33" s="16"/>
      <c r="K33" s="16"/>
      <c r="L33" s="16"/>
      <c r="M33" s="16"/>
      <c r="N33" s="1"/>
      <c r="O33" s="16"/>
      <c r="P33" s="16"/>
      <c r="Q33" s="16"/>
      <c r="R33" s="19"/>
      <c r="S33" s="16" t="s">
        <v>72</v>
      </c>
    </row>
    <row r="34" spans="1:27" s="15" customFormat="1" ht="17.25" customHeight="1">
      <c r="A34" s="154" t="s">
        <v>285</v>
      </c>
      <c r="B34" s="154"/>
      <c r="C34" s="154"/>
      <c r="D34" s="154"/>
      <c r="E34" s="154"/>
      <c r="F34" s="154"/>
      <c r="G34" s="154"/>
      <c r="H34" s="154"/>
      <c r="I34" s="1"/>
      <c r="J34" s="251"/>
      <c r="K34" s="252"/>
      <c r="L34" s="1"/>
      <c r="M34" s="202"/>
      <c r="N34" s="1"/>
      <c r="O34" s="202"/>
      <c r="P34" s="202"/>
      <c r="Q34" s="202"/>
      <c r="R34" s="19"/>
      <c r="S34" s="16" t="s">
        <v>171</v>
      </c>
    </row>
    <row r="35" spans="1:27" ht="17.25" customHeight="1">
      <c r="A35" s="1"/>
      <c r="B35" s="1"/>
      <c r="C35" s="1"/>
      <c r="D35" s="1"/>
      <c r="E35" s="1"/>
      <c r="F35" s="1"/>
      <c r="G35" s="1"/>
      <c r="H35" s="1"/>
      <c r="I35" s="1"/>
      <c r="J35" s="1"/>
      <c r="K35" s="1"/>
      <c r="L35" s="1"/>
      <c r="M35" s="1"/>
      <c r="N35" s="1"/>
      <c r="O35" s="1"/>
      <c r="P35" s="202"/>
      <c r="Q35" s="1"/>
      <c r="S35" s="202"/>
      <c r="T35" s="1"/>
    </row>
    <row r="36" spans="1:27" s="15" customFormat="1" ht="17.25" customHeight="1">
      <c r="A36" s="154" t="s">
        <v>286</v>
      </c>
      <c r="B36" s="154"/>
      <c r="C36" s="154"/>
      <c r="D36" s="154"/>
      <c r="E36" s="154"/>
      <c r="F36" s="154"/>
      <c r="G36" s="154"/>
      <c r="H36" s="154"/>
      <c r="I36" s="154"/>
      <c r="J36" s="154"/>
      <c r="K36" s="88"/>
      <c r="L36" s="202"/>
      <c r="M36" s="202"/>
      <c r="N36" s="202"/>
      <c r="O36" s="202"/>
      <c r="P36" s="202"/>
      <c r="Q36" s="202"/>
      <c r="R36" s="19"/>
      <c r="S36" s="202"/>
      <c r="T36" s="16"/>
      <c r="U36" s="16"/>
      <c r="V36" s="16"/>
      <c r="W36" s="16"/>
      <c r="X36" s="16"/>
      <c r="Y36" s="16"/>
      <c r="Z36" s="16"/>
      <c r="AA36" s="16"/>
    </row>
    <row r="37" spans="1:27" ht="16.8" customHeight="1">
      <c r="A37" s="1"/>
      <c r="B37" s="1"/>
      <c r="C37" s="1"/>
      <c r="D37" s="1"/>
      <c r="E37" s="1"/>
      <c r="F37" s="1"/>
      <c r="G37" s="1"/>
      <c r="H37" s="1"/>
      <c r="I37" s="1"/>
      <c r="J37" s="1"/>
      <c r="K37" s="202"/>
      <c r="L37" s="202"/>
      <c r="M37" s="202"/>
      <c r="N37" s="202"/>
      <c r="O37" s="202"/>
      <c r="P37" s="202"/>
      <c r="Q37" s="18"/>
      <c r="R37" s="18"/>
      <c r="S37" s="202"/>
      <c r="T37" s="202"/>
      <c r="U37" s="202"/>
      <c r="V37" s="202"/>
      <c r="W37" s="202"/>
      <c r="X37" s="202"/>
      <c r="Y37" s="202"/>
      <c r="Z37" s="202"/>
      <c r="AA37" s="202"/>
    </row>
    <row r="38" spans="1:27" ht="16.8" customHeight="1">
      <c r="A38" s="258" t="s">
        <v>20</v>
      </c>
      <c r="B38" s="259"/>
      <c r="C38" s="254"/>
      <c r="D38" s="260"/>
      <c r="E38" s="261"/>
      <c r="F38" s="208" t="s">
        <v>21</v>
      </c>
      <c r="G38" s="258" t="s">
        <v>22</v>
      </c>
      <c r="H38" s="259"/>
      <c r="I38" s="254"/>
      <c r="J38" s="260"/>
      <c r="K38" s="261"/>
      <c r="L38" s="226"/>
      <c r="M38" s="88" t="s">
        <v>287</v>
      </c>
      <c r="N38" s="88"/>
      <c r="O38" s="277"/>
      <c r="P38" s="252"/>
      <c r="Q38" s="18"/>
      <c r="R38" s="18"/>
      <c r="S38" s="202"/>
      <c r="T38" s="202"/>
      <c r="U38" s="202"/>
      <c r="V38" s="202"/>
      <c r="W38" s="202"/>
      <c r="X38" s="202"/>
      <c r="Y38" s="202"/>
      <c r="Z38" s="202"/>
      <c r="AA38" s="202"/>
    </row>
    <row r="39" spans="1:27" ht="17.25" customHeight="1">
      <c r="A39" s="1"/>
      <c r="B39" s="1"/>
      <c r="C39" s="1"/>
      <c r="D39" s="1"/>
      <c r="E39" s="1"/>
      <c r="F39" s="1"/>
      <c r="G39" s="1"/>
      <c r="H39" s="1"/>
      <c r="I39" s="1"/>
      <c r="J39" s="1"/>
      <c r="Q39" s="1"/>
    </row>
    <row r="40" spans="1:27" ht="17.25" customHeight="1">
      <c r="A40" s="1"/>
      <c r="B40" s="1"/>
      <c r="C40" s="1"/>
      <c r="D40" s="1"/>
      <c r="E40" s="1"/>
      <c r="F40" s="1"/>
      <c r="G40" s="1"/>
      <c r="H40" s="1"/>
      <c r="I40" s="1"/>
      <c r="J40" s="1"/>
      <c r="K40" s="1"/>
      <c r="L40" s="1"/>
      <c r="M40" s="1"/>
      <c r="N40" s="1"/>
      <c r="O40" s="1"/>
      <c r="R40" s="18"/>
    </row>
    <row r="41" spans="1:27" ht="17.25" customHeight="1">
      <c r="A41" s="1"/>
      <c r="B41" s="1"/>
      <c r="C41" s="1"/>
      <c r="D41" s="1"/>
      <c r="E41" s="1"/>
      <c r="F41" s="1"/>
      <c r="G41" s="1"/>
      <c r="H41" s="1"/>
      <c r="I41" s="1"/>
      <c r="J41" s="1"/>
      <c r="K41" s="1"/>
      <c r="L41" s="1"/>
      <c r="M41" s="1"/>
      <c r="N41" s="1"/>
      <c r="O41" s="1"/>
      <c r="R41" s="18"/>
    </row>
    <row r="42" spans="1:27" ht="17.25" customHeight="1">
      <c r="A42" s="9" t="s">
        <v>269</v>
      </c>
      <c r="B42" s="1"/>
      <c r="C42" s="1"/>
      <c r="D42" s="1"/>
      <c r="E42" s="1"/>
      <c r="F42" s="1"/>
      <c r="G42" s="1"/>
      <c r="H42" s="1"/>
      <c r="I42" s="1"/>
      <c r="J42" s="1"/>
      <c r="R42" s="10"/>
    </row>
    <row r="43" spans="1:27" ht="17.25" customHeight="1">
      <c r="A43" s="9"/>
      <c r="B43" s="7"/>
      <c r="C43" s="7"/>
      <c r="D43" s="7"/>
      <c r="E43" s="1"/>
      <c r="F43" s="1"/>
      <c r="G43" s="1"/>
      <c r="H43" s="1"/>
      <c r="I43" s="1"/>
      <c r="J43" s="1"/>
      <c r="N43" s="1"/>
      <c r="O43" s="1"/>
      <c r="P43" s="1"/>
      <c r="Q43" s="1"/>
    </row>
    <row r="44" spans="1:27" ht="28.05" customHeight="1">
      <c r="A44" s="1" t="s">
        <v>310</v>
      </c>
      <c r="B44" s="1"/>
      <c r="C44" s="1"/>
      <c r="D44" s="1"/>
      <c r="E44" s="1"/>
      <c r="F44" s="1"/>
      <c r="G44" s="1"/>
      <c r="H44" s="1"/>
      <c r="I44" s="1"/>
      <c r="J44" s="1"/>
      <c r="K44" s="1"/>
      <c r="L44" s="1"/>
      <c r="M44" s="1"/>
      <c r="N44" s="1"/>
      <c r="O44" s="1"/>
      <c r="P44" s="1"/>
      <c r="Q44" s="1"/>
    </row>
    <row r="45" spans="1:27" ht="28.05" customHeight="1">
      <c r="A45" s="268"/>
      <c r="B45" s="269"/>
      <c r="C45" s="270"/>
      <c r="D45" s="229" t="s">
        <v>2</v>
      </c>
      <c r="E45" s="229" t="s">
        <v>3</v>
      </c>
      <c r="F45" s="229" t="s">
        <v>4</v>
      </c>
      <c r="G45" s="229" t="s">
        <v>5</v>
      </c>
      <c r="H45" s="229" t="s">
        <v>6</v>
      </c>
      <c r="I45" s="229" t="s">
        <v>7</v>
      </c>
      <c r="J45" s="229" t="s">
        <v>8</v>
      </c>
      <c r="K45" s="229" t="s">
        <v>9</v>
      </c>
      <c r="L45" s="229" t="s">
        <v>10</v>
      </c>
      <c r="M45" s="229" t="s">
        <v>11</v>
      </c>
      <c r="N45" s="229" t="s">
        <v>12</v>
      </c>
      <c r="O45" s="229" t="s">
        <v>13</v>
      </c>
      <c r="P45" s="4" t="s">
        <v>14</v>
      </c>
      <c r="Q45" s="8"/>
    </row>
    <row r="46" spans="1:27" ht="28.5" customHeight="1">
      <c r="A46" s="271" t="s">
        <v>75</v>
      </c>
      <c r="B46" s="272"/>
      <c r="C46" s="273"/>
      <c r="D46" s="11"/>
      <c r="E46" s="11"/>
      <c r="F46" s="11"/>
      <c r="G46" s="11"/>
      <c r="H46" s="11"/>
      <c r="I46" s="11"/>
      <c r="J46" s="11"/>
      <c r="K46" s="11"/>
      <c r="L46" s="11"/>
      <c r="M46" s="11"/>
      <c r="N46" s="11"/>
      <c r="O46" s="11"/>
      <c r="P46" s="17">
        <f>SUM(D46:O46)</f>
        <v>0</v>
      </c>
    </row>
    <row r="47" spans="1:27" ht="28.5" customHeight="1">
      <c r="A47" s="264" t="s">
        <v>235</v>
      </c>
      <c r="B47" s="265"/>
      <c r="C47" s="266"/>
      <c r="D47" s="11"/>
      <c r="E47" s="11"/>
      <c r="F47" s="11"/>
      <c r="G47" s="11"/>
      <c r="H47" s="11"/>
      <c r="I47" s="11"/>
      <c r="J47" s="11"/>
      <c r="K47" s="11"/>
      <c r="L47" s="11"/>
      <c r="M47" s="11"/>
      <c r="N47" s="11"/>
      <c r="O47" s="11"/>
      <c r="P47" s="17">
        <f t="shared" ref="P47:P48" si="0">SUM(D47:O47)</f>
        <v>0</v>
      </c>
    </row>
    <row r="48" spans="1:27" ht="28.5" customHeight="1">
      <c r="A48" s="271" t="s">
        <v>236</v>
      </c>
      <c r="B48" s="274"/>
      <c r="C48" s="275"/>
      <c r="D48" s="11"/>
      <c r="E48" s="11"/>
      <c r="F48" s="11"/>
      <c r="G48" s="11"/>
      <c r="H48" s="11"/>
      <c r="I48" s="11"/>
      <c r="J48" s="11"/>
      <c r="K48" s="11"/>
      <c r="L48" s="11"/>
      <c r="M48" s="11"/>
      <c r="N48" s="11"/>
      <c r="O48" s="11"/>
      <c r="P48" s="17">
        <f t="shared" si="0"/>
        <v>0</v>
      </c>
    </row>
    <row r="49" spans="1:18" s="48" customFormat="1" ht="16.95" customHeight="1">
      <c r="A49" s="276"/>
      <c r="B49" s="276"/>
      <c r="C49" s="276"/>
      <c r="D49" s="276"/>
      <c r="E49" s="276"/>
      <c r="F49" s="276"/>
      <c r="G49" s="276"/>
      <c r="H49" s="276"/>
      <c r="I49" s="276"/>
      <c r="J49" s="276"/>
      <c r="K49" s="276"/>
      <c r="L49" s="276"/>
      <c r="M49" s="276"/>
      <c r="N49" s="276"/>
      <c r="O49" s="276"/>
      <c r="P49" s="276"/>
      <c r="Q49" s="87"/>
      <c r="R49" s="49"/>
    </row>
    <row r="50" spans="1:18" ht="17.25" customHeight="1">
      <c r="A50" s="262" t="s">
        <v>192</v>
      </c>
      <c r="B50" s="264" t="s">
        <v>181</v>
      </c>
      <c r="C50" s="265"/>
      <c r="D50" s="266"/>
      <c r="E50" s="264" t="s">
        <v>182</v>
      </c>
      <c r="F50" s="265"/>
      <c r="G50" s="266"/>
      <c r="H50" s="267" t="s">
        <v>183</v>
      </c>
      <c r="I50" s="267"/>
      <c r="J50" s="267"/>
      <c r="K50" s="267" t="s">
        <v>184</v>
      </c>
      <c r="L50" s="267"/>
      <c r="M50" s="267"/>
      <c r="N50" s="271" t="s">
        <v>185</v>
      </c>
      <c r="O50" s="275"/>
      <c r="P50" s="85"/>
      <c r="R50" s="16"/>
    </row>
    <row r="51" spans="1:18" ht="17.25" customHeight="1">
      <c r="A51" s="263"/>
      <c r="B51" s="278">
        <f>P46</f>
        <v>0</v>
      </c>
      <c r="C51" s="279"/>
      <c r="D51" s="280"/>
      <c r="E51" s="278">
        <f>P47</f>
        <v>0</v>
      </c>
      <c r="F51" s="279"/>
      <c r="G51" s="280"/>
      <c r="H51" s="281">
        <f>P48</f>
        <v>0</v>
      </c>
      <c r="I51" s="281"/>
      <c r="J51" s="281"/>
      <c r="K51" s="282" t="e">
        <f>ROUNDUP((E51/H51),1)</f>
        <v>#DIV/0!</v>
      </c>
      <c r="L51" s="282"/>
      <c r="M51" s="282"/>
      <c r="N51" s="278">
        <f>COUNTIFS(D48:O48,"&gt;=1")</f>
        <v>0</v>
      </c>
      <c r="O51" s="280"/>
      <c r="P51" s="86"/>
      <c r="R51" s="16"/>
    </row>
    <row r="52" spans="1:18" ht="38.549999999999997" customHeight="1">
      <c r="A52" s="5"/>
      <c r="B52" s="2"/>
      <c r="C52" s="6"/>
      <c r="D52" s="6"/>
      <c r="E52" s="13"/>
      <c r="F52" s="13"/>
      <c r="G52" s="13"/>
      <c r="H52" s="13"/>
      <c r="I52" s="13"/>
      <c r="J52" s="13"/>
      <c r="K52" s="13"/>
      <c r="L52" s="13"/>
      <c r="M52" s="13"/>
      <c r="N52" s="13"/>
      <c r="O52" s="13"/>
      <c r="P52" s="13"/>
      <c r="R52" s="16"/>
    </row>
    <row r="53" spans="1:18" ht="17.25" customHeight="1" thickBot="1">
      <c r="A53" s="225" t="s">
        <v>311</v>
      </c>
      <c r="B53" s="2"/>
      <c r="C53" s="6"/>
      <c r="D53" s="6"/>
      <c r="E53" s="13"/>
      <c r="F53" s="13"/>
      <c r="G53" s="13"/>
      <c r="H53" s="13"/>
      <c r="I53" s="13"/>
      <c r="J53" s="13"/>
      <c r="K53" s="13"/>
      <c r="L53" s="13"/>
      <c r="M53" s="13"/>
      <c r="N53" s="13"/>
      <c r="O53" s="13"/>
      <c r="P53" s="13"/>
      <c r="R53" s="16"/>
    </row>
    <row r="54" spans="1:18" ht="36.450000000000003" customHeight="1" thickBot="1">
      <c r="B54" s="283" t="s">
        <v>174</v>
      </c>
      <c r="C54" s="284"/>
      <c r="D54" s="51" t="s">
        <v>186</v>
      </c>
      <c r="E54" s="50"/>
      <c r="F54" s="52"/>
      <c r="G54" s="285" t="e">
        <f>ROUND(B51/K51/N51,0)</f>
        <v>#DIV/0!</v>
      </c>
      <c r="H54" s="285"/>
      <c r="I54" s="59" t="s">
        <v>74</v>
      </c>
      <c r="J54" s="13"/>
      <c r="K54" s="13"/>
      <c r="L54" s="13"/>
      <c r="M54" s="13"/>
      <c r="N54" s="13"/>
      <c r="O54" s="13"/>
      <c r="P54" s="13"/>
    </row>
    <row r="55" spans="1:18" ht="16.2" customHeight="1">
      <c r="B55" s="5"/>
      <c r="C55" s="5"/>
      <c r="D55" s="203"/>
      <c r="E55" s="204"/>
      <c r="F55" s="204"/>
      <c r="G55" s="203"/>
      <c r="H55" s="204"/>
      <c r="I55" s="205"/>
      <c r="J55" s="13"/>
      <c r="K55" s="13"/>
      <c r="L55" s="13"/>
      <c r="M55" s="13"/>
      <c r="N55" s="13"/>
      <c r="O55" s="13"/>
      <c r="P55" s="13"/>
    </row>
    <row r="56" spans="1:18" ht="16.2" customHeight="1" thickBot="1">
      <c r="A56" s="207" t="s">
        <v>312</v>
      </c>
      <c r="B56" s="5"/>
      <c r="C56" s="5"/>
      <c r="D56" s="203"/>
      <c r="E56" s="204"/>
      <c r="F56" s="204"/>
      <c r="G56" s="203"/>
      <c r="H56" s="204"/>
      <c r="I56" s="205"/>
      <c r="J56" s="13"/>
      <c r="K56" s="13"/>
      <c r="L56" s="13"/>
      <c r="M56" s="13"/>
      <c r="N56" s="13"/>
      <c r="O56" s="13"/>
      <c r="P56" s="13"/>
    </row>
    <row r="57" spans="1:18" ht="39" customHeight="1" thickBot="1">
      <c r="A57" s="225"/>
      <c r="B57" s="283" t="s">
        <v>284</v>
      </c>
      <c r="C57" s="284"/>
      <c r="D57" s="51" t="s">
        <v>314</v>
      </c>
      <c r="E57" s="50"/>
      <c r="F57" s="50"/>
      <c r="G57" s="286" t="e">
        <f>G54/22980</f>
        <v>#DIV/0!</v>
      </c>
      <c r="H57" s="287"/>
      <c r="I57" s="13"/>
      <c r="J57" s="13"/>
      <c r="K57" s="13"/>
      <c r="L57" s="13"/>
      <c r="M57" s="13"/>
      <c r="N57" s="13"/>
      <c r="O57" s="13"/>
      <c r="P57" s="13"/>
      <c r="R57" s="206"/>
    </row>
    <row r="58" spans="1:18" ht="16.2" customHeight="1">
      <c r="B58" s="5"/>
      <c r="C58" s="5"/>
      <c r="D58" s="203"/>
      <c r="E58" s="204"/>
      <c r="F58" s="204"/>
      <c r="G58" s="203"/>
      <c r="H58" s="204"/>
      <c r="I58" s="205"/>
      <c r="J58" s="13"/>
      <c r="K58" s="13"/>
      <c r="L58" s="13"/>
      <c r="M58" s="13"/>
      <c r="N58" s="13"/>
      <c r="O58" s="13"/>
      <c r="P58" s="13"/>
    </row>
    <row r="59" spans="1:18" ht="15.6" customHeight="1">
      <c r="B59" s="5"/>
      <c r="C59" s="5"/>
      <c r="D59" s="203"/>
      <c r="E59" s="204"/>
      <c r="F59" s="204"/>
      <c r="G59" s="203"/>
      <c r="H59" s="204"/>
      <c r="I59" s="204"/>
      <c r="J59" s="13"/>
      <c r="K59" s="13"/>
      <c r="L59" s="13"/>
      <c r="M59" s="13"/>
      <c r="N59" s="13"/>
      <c r="O59" s="13"/>
      <c r="P59" s="13"/>
    </row>
    <row r="60" spans="1:18" ht="16.95" customHeight="1"/>
    <row r="61" spans="1:18" ht="17.25" customHeight="1">
      <c r="A61" s="60" t="s">
        <v>288</v>
      </c>
      <c r="B61" s="225"/>
      <c r="C61" s="225"/>
      <c r="D61" s="225"/>
      <c r="E61" s="225"/>
      <c r="F61" s="25"/>
      <c r="P61" s="1"/>
      <c r="Q61" s="1"/>
    </row>
    <row r="62" spans="1:18" ht="17.25" customHeight="1">
      <c r="A62" s="16" t="s">
        <v>203</v>
      </c>
      <c r="B62" s="225"/>
      <c r="C62" s="225"/>
      <c r="D62" s="225"/>
      <c r="E62" s="225"/>
      <c r="F62" s="25"/>
      <c r="G62" s="257"/>
      <c r="H62" s="257"/>
      <c r="I62" s="257"/>
      <c r="P62" s="1"/>
      <c r="Q62" s="1"/>
    </row>
    <row r="63" spans="1:18" ht="17.25" customHeight="1">
      <c r="B63" s="225"/>
      <c r="C63" s="225"/>
      <c r="D63" s="225"/>
      <c r="E63" s="225"/>
      <c r="F63" s="25"/>
      <c r="P63" s="1"/>
      <c r="Q63" s="1"/>
    </row>
    <row r="64" spans="1:18" ht="17.25" customHeight="1">
      <c r="B64" s="16" t="s">
        <v>271</v>
      </c>
      <c r="C64" s="225"/>
      <c r="D64" s="225"/>
      <c r="E64" s="225"/>
      <c r="F64" s="25"/>
      <c r="L64" s="257"/>
      <c r="M64" s="257"/>
      <c r="N64" s="257"/>
      <c r="P64" s="1"/>
      <c r="Q64" s="1"/>
    </row>
    <row r="65" spans="1:17" ht="17.25" customHeight="1">
      <c r="B65" s="16" t="s">
        <v>89</v>
      </c>
      <c r="C65" s="225"/>
      <c r="D65" s="225"/>
      <c r="E65" s="225"/>
      <c r="F65" s="25"/>
      <c r="P65" s="1"/>
      <c r="Q65" s="1"/>
    </row>
    <row r="66" spans="1:17" ht="17.25" customHeight="1">
      <c r="B66" s="16" t="s">
        <v>272</v>
      </c>
      <c r="C66" s="225"/>
      <c r="D66" s="225"/>
      <c r="E66" s="225"/>
      <c r="F66" s="25"/>
      <c r="P66" s="1"/>
      <c r="Q66" s="1"/>
    </row>
    <row r="67" spans="1:17" ht="17.25" customHeight="1">
      <c r="B67" s="225"/>
      <c r="C67" s="225"/>
      <c r="D67" s="225"/>
      <c r="E67" s="225"/>
      <c r="F67" s="25"/>
      <c r="P67" s="1"/>
      <c r="Q67" s="1"/>
    </row>
    <row r="68" spans="1:17" ht="17.25" customHeight="1">
      <c r="B68" s="16" t="s">
        <v>198</v>
      </c>
      <c r="C68" s="225"/>
      <c r="D68" s="225"/>
      <c r="E68" s="225"/>
      <c r="F68" s="25"/>
      <c r="M68" s="231"/>
      <c r="P68" s="1"/>
      <c r="Q68" s="1"/>
    </row>
    <row r="69" spans="1:17" ht="17.25" customHeight="1">
      <c r="B69" s="1" t="s">
        <v>89</v>
      </c>
      <c r="C69" s="225"/>
      <c r="D69" s="225"/>
      <c r="E69" s="225"/>
      <c r="F69" s="25"/>
      <c r="P69" s="1"/>
      <c r="Q69" s="1"/>
    </row>
    <row r="70" spans="1:17" ht="17.25" customHeight="1">
      <c r="A70" s="1"/>
      <c r="B70" s="225"/>
      <c r="C70" s="225"/>
      <c r="D70" s="225"/>
      <c r="E70" s="225"/>
      <c r="F70" s="25"/>
      <c r="P70" s="1"/>
      <c r="Q70" s="1"/>
    </row>
    <row r="71" spans="1:17" ht="17.25" customHeight="1">
      <c r="A71" s="16" t="s">
        <v>204</v>
      </c>
      <c r="B71" s="225"/>
      <c r="C71" s="225"/>
      <c r="D71" s="225"/>
      <c r="E71" s="225"/>
      <c r="F71" s="25"/>
      <c r="G71" s="257"/>
      <c r="H71" s="257"/>
      <c r="I71" s="257"/>
      <c r="P71" s="1"/>
      <c r="Q71" s="1"/>
    </row>
    <row r="72" spans="1:17" ht="17.25" customHeight="1">
      <c r="B72" s="225"/>
      <c r="C72" s="225"/>
      <c r="D72" s="225"/>
      <c r="E72" s="225"/>
      <c r="F72" s="25"/>
      <c r="P72" s="1"/>
      <c r="Q72" s="1"/>
    </row>
    <row r="73" spans="1:17" ht="17.25" customHeight="1">
      <c r="B73" s="16" t="s">
        <v>273</v>
      </c>
      <c r="C73" s="225"/>
      <c r="D73" s="225"/>
      <c r="E73" s="225"/>
      <c r="F73" s="25"/>
      <c r="L73" s="257"/>
      <c r="M73" s="257"/>
      <c r="N73" s="257"/>
      <c r="P73" s="1"/>
      <c r="Q73" s="1"/>
    </row>
    <row r="74" spans="1:17" ht="17.25" customHeight="1">
      <c r="B74" s="16" t="s">
        <v>201</v>
      </c>
      <c r="C74" s="225"/>
      <c r="D74" s="225"/>
      <c r="E74" s="225"/>
      <c r="F74" s="25"/>
      <c r="P74" s="1"/>
      <c r="Q74" s="1"/>
    </row>
    <row r="75" spans="1:17" ht="17.25" customHeight="1">
      <c r="B75" s="16" t="s">
        <v>274</v>
      </c>
      <c r="C75" s="225"/>
      <c r="D75" s="225"/>
      <c r="E75" s="225"/>
      <c r="F75" s="25"/>
      <c r="P75" s="1"/>
      <c r="Q75" s="1"/>
    </row>
    <row r="76" spans="1:17" ht="17.25" customHeight="1">
      <c r="C76" s="225"/>
      <c r="D76" s="225"/>
      <c r="E76" s="225"/>
      <c r="F76" s="25"/>
      <c r="P76" s="1"/>
      <c r="Q76" s="1"/>
    </row>
    <row r="77" spans="1:17" ht="17.25" customHeight="1">
      <c r="B77" s="16" t="s">
        <v>199</v>
      </c>
      <c r="C77" s="225"/>
      <c r="D77" s="225"/>
      <c r="E77" s="225"/>
      <c r="F77" s="25"/>
      <c r="M77" s="231"/>
      <c r="P77" s="1"/>
      <c r="Q77" s="1"/>
    </row>
    <row r="78" spans="1:17" ht="17.25" customHeight="1">
      <c r="B78" s="1" t="s">
        <v>201</v>
      </c>
      <c r="C78" s="225"/>
      <c r="D78" s="225"/>
      <c r="E78" s="225"/>
      <c r="F78" s="25"/>
      <c r="P78" s="1"/>
      <c r="Q78" s="1"/>
    </row>
    <row r="79" spans="1:17" ht="17.25" customHeight="1">
      <c r="A79" s="1"/>
      <c r="B79" s="225"/>
      <c r="C79" s="225"/>
      <c r="D79" s="225"/>
      <c r="E79" s="225"/>
      <c r="F79" s="25"/>
      <c r="P79" s="1"/>
      <c r="Q79" s="1"/>
    </row>
    <row r="80" spans="1:17" ht="17.25" customHeight="1">
      <c r="A80" s="16" t="s">
        <v>205</v>
      </c>
      <c r="B80" s="225"/>
      <c r="C80" s="225"/>
      <c r="D80" s="225"/>
      <c r="E80" s="225"/>
      <c r="F80" s="25"/>
      <c r="G80" s="257"/>
      <c r="H80" s="257"/>
      <c r="I80" s="257"/>
      <c r="P80" s="1"/>
      <c r="Q80" s="1"/>
    </row>
    <row r="81" spans="1:28" ht="17.25" customHeight="1">
      <c r="B81" s="225"/>
      <c r="C81" s="225"/>
      <c r="D81" s="225"/>
      <c r="E81" s="225"/>
      <c r="F81" s="25"/>
      <c r="P81" s="1"/>
      <c r="Q81" s="1"/>
    </row>
    <row r="82" spans="1:28" ht="17.25" customHeight="1">
      <c r="B82" s="16" t="s">
        <v>275</v>
      </c>
      <c r="C82" s="225"/>
      <c r="D82" s="225"/>
      <c r="E82" s="225"/>
      <c r="F82" s="25"/>
      <c r="L82" s="257"/>
      <c r="M82" s="257"/>
      <c r="N82" s="257"/>
      <c r="P82" s="1"/>
      <c r="Q82" s="1"/>
    </row>
    <row r="83" spans="1:28" ht="17.25" customHeight="1">
      <c r="B83" s="16" t="s">
        <v>202</v>
      </c>
      <c r="C83" s="225"/>
      <c r="D83" s="225"/>
      <c r="E83" s="225"/>
      <c r="F83" s="25"/>
      <c r="P83" s="1"/>
      <c r="Q83" s="1"/>
    </row>
    <row r="84" spans="1:28" ht="17.25" customHeight="1">
      <c r="B84" s="16" t="s">
        <v>276</v>
      </c>
      <c r="C84" s="225"/>
      <c r="D84" s="225"/>
      <c r="E84" s="225"/>
      <c r="F84" s="25"/>
      <c r="P84" s="1"/>
      <c r="Q84" s="1"/>
    </row>
    <row r="85" spans="1:28" ht="17.25" customHeight="1">
      <c r="C85" s="225"/>
      <c r="D85" s="225"/>
      <c r="E85" s="225"/>
      <c r="F85" s="25"/>
      <c r="P85" s="1"/>
      <c r="Q85" s="1"/>
    </row>
    <row r="86" spans="1:28" ht="17.25" customHeight="1">
      <c r="B86" s="16" t="s">
        <v>200</v>
      </c>
      <c r="C86" s="225"/>
      <c r="D86" s="225"/>
      <c r="E86" s="225"/>
      <c r="F86" s="25"/>
      <c r="M86" s="231"/>
      <c r="P86" s="1"/>
      <c r="Q86" s="1"/>
    </row>
    <row r="87" spans="1:28" ht="17.25" customHeight="1">
      <c r="B87" s="1" t="s">
        <v>202</v>
      </c>
      <c r="C87" s="225"/>
      <c r="D87" s="225"/>
      <c r="E87" s="225"/>
      <c r="F87" s="25"/>
      <c r="P87" s="1"/>
      <c r="Q87" s="1"/>
    </row>
    <row r="88" spans="1:28" ht="17.25" customHeight="1">
      <c r="B88" s="1"/>
      <c r="C88" s="225"/>
      <c r="D88" s="225"/>
      <c r="E88" s="225"/>
      <c r="F88" s="25"/>
      <c r="P88" s="1"/>
      <c r="Q88" s="1"/>
    </row>
    <row r="89" spans="1:28" ht="17.25" customHeight="1">
      <c r="A89" s="16" t="s">
        <v>225</v>
      </c>
      <c r="B89" s="1"/>
      <c r="C89" s="225"/>
      <c r="D89" s="225"/>
      <c r="E89" s="225"/>
      <c r="F89" s="221"/>
      <c r="P89" s="1"/>
      <c r="Q89" s="1"/>
    </row>
    <row r="90" spans="1:28" ht="17.25" customHeight="1">
      <c r="B90" s="186" t="s">
        <v>277</v>
      </c>
      <c r="C90" s="225"/>
      <c r="D90" s="225"/>
      <c r="E90" s="225"/>
      <c r="F90" s="25"/>
      <c r="P90" s="1"/>
      <c r="Q90" s="1"/>
    </row>
    <row r="91" spans="1:28" ht="17.25" customHeight="1">
      <c r="B91" s="1"/>
      <c r="D91" s="225"/>
      <c r="E91" s="225"/>
      <c r="F91" s="25"/>
      <c r="P91" s="1"/>
      <c r="Q91" s="1"/>
    </row>
    <row r="92" spans="1:28" ht="17.25" customHeight="1">
      <c r="B92" s="16" t="s">
        <v>278</v>
      </c>
      <c r="C92" s="225"/>
      <c r="D92" s="225"/>
      <c r="E92" s="225"/>
      <c r="F92" s="25"/>
      <c r="J92" s="231"/>
      <c r="P92" s="1"/>
      <c r="Q92" s="1"/>
    </row>
    <row r="93" spans="1:28" ht="17.25" customHeight="1">
      <c r="B93" s="187" t="s">
        <v>279</v>
      </c>
      <c r="C93" s="225"/>
      <c r="D93" s="225"/>
      <c r="E93" s="225"/>
      <c r="F93" s="25"/>
      <c r="P93" s="1"/>
      <c r="Q93" s="1"/>
    </row>
    <row r="94" spans="1:28" ht="17.25" customHeight="1">
      <c r="B94" s="186" t="s">
        <v>226</v>
      </c>
      <c r="C94" s="225"/>
      <c r="D94" s="225"/>
      <c r="E94" s="225"/>
      <c r="F94" s="25"/>
      <c r="P94" s="1"/>
      <c r="Q94" s="1"/>
    </row>
    <row r="95" spans="1:28" ht="17.25" customHeight="1">
      <c r="B95" s="1"/>
      <c r="C95" s="225"/>
      <c r="D95" s="225"/>
      <c r="E95" s="225"/>
      <c r="F95" s="25"/>
      <c r="P95" s="1"/>
      <c r="Q95" s="1"/>
    </row>
    <row r="96" spans="1:28" ht="19.2">
      <c r="A96" s="61" t="s">
        <v>90</v>
      </c>
      <c r="D96" s="62" t="s">
        <v>169</v>
      </c>
      <c r="AB96" s="54"/>
    </row>
    <row r="97" spans="1:60" ht="19.2">
      <c r="A97" s="61" t="s">
        <v>315</v>
      </c>
    </row>
    <row r="98" spans="1:60" ht="19.2">
      <c r="A98" s="288" t="s">
        <v>289</v>
      </c>
      <c r="B98" s="288"/>
      <c r="C98" s="288"/>
      <c r="D98" s="288"/>
      <c r="E98" s="288"/>
      <c r="F98" s="288"/>
      <c r="G98" s="288"/>
      <c r="H98" s="288"/>
      <c r="I98" s="288"/>
      <c r="J98" s="288"/>
      <c r="K98" s="288"/>
      <c r="L98" s="288"/>
      <c r="M98" s="288"/>
    </row>
    <row r="99" spans="1:60" ht="19.2">
      <c r="A99" s="220" t="s">
        <v>206</v>
      </c>
      <c r="B99" s="220"/>
      <c r="C99" s="220"/>
      <c r="D99" s="220"/>
      <c r="E99" s="220"/>
      <c r="F99" s="220"/>
      <c r="G99" s="220"/>
      <c r="H99" s="220"/>
      <c r="I99" s="220"/>
      <c r="J99" s="220"/>
      <c r="K99" s="220"/>
      <c r="L99" s="220"/>
      <c r="M99" s="220"/>
    </row>
    <row r="100" spans="1:60">
      <c r="A100" s="1"/>
      <c r="B100" s="1"/>
      <c r="C100" s="1"/>
      <c r="D100" s="1"/>
      <c r="E100" s="1"/>
      <c r="F100" s="1"/>
      <c r="G100" s="1"/>
      <c r="H100" s="1"/>
      <c r="I100" s="1"/>
      <c r="J100" s="1"/>
      <c r="K100" s="1"/>
      <c r="L100" s="1"/>
      <c r="M100" s="1"/>
      <c r="N100" s="1"/>
      <c r="O100" s="1"/>
      <c r="P100" s="1"/>
    </row>
    <row r="101" spans="1:60">
      <c r="A101" s="1"/>
      <c r="B101" s="1"/>
      <c r="C101" s="1"/>
      <c r="D101" s="1"/>
      <c r="E101" s="1"/>
      <c r="F101" s="1"/>
      <c r="G101" s="1"/>
      <c r="H101" s="1"/>
      <c r="I101" s="1"/>
      <c r="J101" s="1"/>
      <c r="K101" s="1"/>
      <c r="L101" s="1"/>
      <c r="M101" s="1"/>
      <c r="N101" s="1"/>
      <c r="O101" s="1"/>
      <c r="P101" s="1"/>
    </row>
    <row r="102" spans="1:60" ht="19.95" customHeight="1">
      <c r="A102" s="1"/>
      <c r="B102" s="1"/>
      <c r="C102" s="1"/>
      <c r="D102" s="1"/>
      <c r="E102" s="1"/>
      <c r="F102" s="1"/>
      <c r="G102" s="1"/>
      <c r="H102" s="1"/>
      <c r="I102" s="1"/>
      <c r="J102" s="1"/>
      <c r="K102" s="1"/>
      <c r="L102" s="1"/>
      <c r="M102" s="1"/>
      <c r="N102" s="1"/>
      <c r="O102" s="1"/>
      <c r="P102" s="1"/>
    </row>
    <row r="103" spans="1:60" ht="19.95" customHeight="1">
      <c r="A103" s="63" t="s">
        <v>73</v>
      </c>
      <c r="B103" s="1"/>
      <c r="C103" s="1"/>
      <c r="D103" s="1"/>
      <c r="E103" s="1"/>
      <c r="F103" s="1"/>
      <c r="G103" s="1"/>
      <c r="H103" s="1"/>
      <c r="I103" s="1"/>
      <c r="J103" s="1"/>
      <c r="K103" s="1"/>
      <c r="L103" s="1"/>
      <c r="M103" s="1"/>
      <c r="N103" s="1"/>
      <c r="O103" s="1"/>
      <c r="P103" s="1"/>
      <c r="AL103" s="107"/>
    </row>
    <row r="104" spans="1:60" ht="19.95" customHeight="1">
      <c r="A104" s="64" t="s">
        <v>78</v>
      </c>
      <c r="B104" s="64" t="s">
        <v>88</v>
      </c>
      <c r="C104" s="28" t="s">
        <v>93</v>
      </c>
      <c r="D104" s="64" t="s">
        <v>1</v>
      </c>
      <c r="E104" s="65" t="s">
        <v>24</v>
      </c>
      <c r="F104" s="66"/>
      <c r="G104" s="67" t="s">
        <v>94</v>
      </c>
      <c r="H104" s="67" t="s">
        <v>95</v>
      </c>
      <c r="I104" s="29" t="s">
        <v>96</v>
      </c>
      <c r="J104" s="307" t="s">
        <v>97</v>
      </c>
      <c r="K104" s="308"/>
      <c r="L104" s="44" t="s">
        <v>175</v>
      </c>
      <c r="M104" s="89" t="s">
        <v>176</v>
      </c>
      <c r="N104" s="89"/>
      <c r="O104" s="89"/>
      <c r="P104" s="89"/>
      <c r="Q104" s="89"/>
      <c r="R104" s="89"/>
      <c r="S104" s="89" t="s">
        <v>177</v>
      </c>
      <c r="T104" s="89"/>
      <c r="U104" s="89"/>
      <c r="V104" s="89"/>
      <c r="W104" s="89"/>
      <c r="X104" s="89"/>
      <c r="Y104" s="45"/>
      <c r="Z104" s="110" t="s">
        <v>99</v>
      </c>
      <c r="AA104" s="82"/>
      <c r="AB104" s="82"/>
      <c r="AC104" s="82"/>
      <c r="AD104" s="82"/>
      <c r="AE104" s="82"/>
      <c r="AF104" s="82"/>
      <c r="AG104" s="82"/>
      <c r="AH104" s="82"/>
      <c r="AI104" s="82"/>
      <c r="AJ104" s="82"/>
      <c r="AK104" s="82"/>
      <c r="AL104" s="111"/>
      <c r="AM104" s="68" t="s">
        <v>98</v>
      </c>
      <c r="AN104" s="108" t="s">
        <v>188</v>
      </c>
      <c r="AO104" s="108" t="s">
        <v>188</v>
      </c>
      <c r="AP104" s="108" t="s">
        <v>188</v>
      </c>
      <c r="AQ104" s="69" t="s">
        <v>100</v>
      </c>
      <c r="AR104" s="69"/>
      <c r="AS104" s="69"/>
      <c r="AT104" s="69"/>
      <c r="AU104" s="70"/>
      <c r="AV104" s="71" t="s">
        <v>101</v>
      </c>
      <c r="AW104" s="102"/>
      <c r="AX104" s="102"/>
      <c r="AY104" s="103"/>
      <c r="AZ104" s="103"/>
      <c r="BA104" s="289"/>
    </row>
    <row r="105" spans="1:60" ht="19.95" customHeight="1">
      <c r="A105" s="72"/>
      <c r="B105" s="72"/>
      <c r="C105" s="30"/>
      <c r="D105" s="72"/>
      <c r="E105" s="73" t="s">
        <v>102</v>
      </c>
      <c r="F105" s="73" t="s">
        <v>26</v>
      </c>
      <c r="G105" s="74"/>
      <c r="H105" s="74"/>
      <c r="I105" s="31"/>
      <c r="J105" s="309"/>
      <c r="K105" s="310"/>
      <c r="L105" s="75"/>
      <c r="M105" s="90"/>
      <c r="N105" s="90"/>
      <c r="O105" s="90"/>
      <c r="P105" s="90"/>
      <c r="Q105" s="90"/>
      <c r="R105" s="90"/>
      <c r="S105" s="135" t="s">
        <v>103</v>
      </c>
      <c r="T105" s="135"/>
      <c r="U105" s="135"/>
      <c r="V105" s="136" t="s">
        <v>104</v>
      </c>
      <c r="W105" s="137"/>
      <c r="X105" s="137"/>
      <c r="Y105" s="133" t="s">
        <v>105</v>
      </c>
      <c r="Z105" s="91" t="s">
        <v>106</v>
      </c>
      <c r="AA105" s="91" t="s">
        <v>107</v>
      </c>
      <c r="AB105" s="92" t="s">
        <v>108</v>
      </c>
      <c r="AC105" s="112" t="s">
        <v>110</v>
      </c>
      <c r="AD105" s="112"/>
      <c r="AE105" s="112"/>
      <c r="AF105" s="112" t="s">
        <v>193</v>
      </c>
      <c r="AG105" s="112"/>
      <c r="AH105" s="112"/>
      <c r="AI105" s="112" t="s">
        <v>194</v>
      </c>
      <c r="AJ105" s="112"/>
      <c r="AK105" s="112"/>
      <c r="AL105" s="93"/>
      <c r="AM105" s="109" t="s">
        <v>109</v>
      </c>
      <c r="AN105" s="76" t="s">
        <v>189</v>
      </c>
      <c r="AO105" s="76" t="s">
        <v>190</v>
      </c>
      <c r="AP105" s="76" t="s">
        <v>191</v>
      </c>
      <c r="AQ105" s="78"/>
      <c r="AR105" s="78"/>
      <c r="AS105" s="78"/>
      <c r="AT105" s="78"/>
      <c r="AU105" s="79"/>
      <c r="AV105" s="77"/>
      <c r="AW105" s="78"/>
      <c r="AX105" s="78"/>
      <c r="AY105" s="79"/>
      <c r="AZ105" s="79"/>
      <c r="BA105" s="290"/>
    </row>
    <row r="106" spans="1:60" ht="12" customHeight="1">
      <c r="A106" s="80"/>
      <c r="B106" s="80"/>
      <c r="C106" s="32"/>
      <c r="D106" s="80"/>
      <c r="E106" s="81"/>
      <c r="F106" s="81"/>
      <c r="G106" s="81"/>
      <c r="H106" s="81"/>
      <c r="I106" s="33"/>
      <c r="J106" s="311"/>
      <c r="K106" s="312"/>
      <c r="L106" s="122" t="s">
        <v>111</v>
      </c>
      <c r="M106" s="94" t="s">
        <v>113</v>
      </c>
      <c r="N106" s="94" t="s">
        <v>178</v>
      </c>
      <c r="O106" s="94" t="s">
        <v>173</v>
      </c>
      <c r="P106" s="94" t="s">
        <v>187</v>
      </c>
      <c r="Q106" s="94" t="s">
        <v>179</v>
      </c>
      <c r="R106" s="95" t="s">
        <v>114</v>
      </c>
      <c r="S106" s="94" t="s">
        <v>112</v>
      </c>
      <c r="T106" s="94" t="s">
        <v>113</v>
      </c>
      <c r="U106" s="95" t="s">
        <v>114</v>
      </c>
      <c r="V106" s="96" t="s">
        <v>180</v>
      </c>
      <c r="W106" s="97" t="s">
        <v>113</v>
      </c>
      <c r="X106" s="98" t="s">
        <v>114</v>
      </c>
      <c r="Y106" s="134"/>
      <c r="Z106" s="123"/>
      <c r="AA106" s="124" t="s">
        <v>115</v>
      </c>
      <c r="AB106" s="125" t="s">
        <v>116</v>
      </c>
      <c r="AC106" s="126" t="s">
        <v>117</v>
      </c>
      <c r="AD106" s="127" t="s">
        <v>168</v>
      </c>
      <c r="AE106" s="128" t="s">
        <v>118</v>
      </c>
      <c r="AF106" s="126" t="s">
        <v>117</v>
      </c>
      <c r="AG106" s="127" t="s">
        <v>168</v>
      </c>
      <c r="AH106" s="128" t="s">
        <v>118</v>
      </c>
      <c r="AI106" s="126" t="s">
        <v>117</v>
      </c>
      <c r="AJ106" s="127" t="s">
        <v>168</v>
      </c>
      <c r="AK106" s="128" t="s">
        <v>118</v>
      </c>
      <c r="AL106" s="129" t="s">
        <v>172</v>
      </c>
      <c r="AM106" s="130"/>
      <c r="AN106" s="131"/>
      <c r="AO106" s="131"/>
      <c r="AP106" s="131"/>
      <c r="AQ106" s="114" t="s">
        <v>119</v>
      </c>
      <c r="AR106" s="83" t="s">
        <v>120</v>
      </c>
      <c r="AS106" s="83" t="s">
        <v>121</v>
      </c>
      <c r="AT106" s="83" t="s">
        <v>76</v>
      </c>
      <c r="AU106" s="83" t="s">
        <v>122</v>
      </c>
      <c r="AV106" s="83" t="s">
        <v>123</v>
      </c>
      <c r="AW106" s="83" t="s">
        <v>124</v>
      </c>
      <c r="AX106" s="83" t="s">
        <v>76</v>
      </c>
      <c r="AY106" s="83" t="s">
        <v>122</v>
      </c>
      <c r="AZ106" s="139" t="s">
        <v>196</v>
      </c>
      <c r="BA106" s="139" t="s">
        <v>195</v>
      </c>
      <c r="BB106" s="16" t="s">
        <v>227</v>
      </c>
      <c r="BC106" s="16" t="s">
        <v>228</v>
      </c>
      <c r="BD106" s="16" t="s">
        <v>229</v>
      </c>
      <c r="BE106" s="16" t="s">
        <v>230</v>
      </c>
      <c r="BF106" s="16" t="s">
        <v>231</v>
      </c>
      <c r="BG106" s="16" t="s">
        <v>232</v>
      </c>
      <c r="BH106" s="16" t="s">
        <v>233</v>
      </c>
    </row>
    <row r="107" spans="1:60" ht="16.05" customHeight="1">
      <c r="A107" s="40" t="e">
        <f>P8</f>
        <v>#N/A</v>
      </c>
      <c r="B107" s="41">
        <f>L9</f>
        <v>0</v>
      </c>
      <c r="C107" s="42">
        <f>L7</f>
        <v>0</v>
      </c>
      <c r="D107" s="40">
        <f>L10</f>
        <v>0</v>
      </c>
      <c r="E107" s="84">
        <f>F2</f>
        <v>0</v>
      </c>
      <c r="F107" s="84">
        <f>H2</f>
        <v>0</v>
      </c>
      <c r="G107" s="84">
        <f>F25</f>
        <v>0</v>
      </c>
      <c r="H107" s="84">
        <f>F26</f>
        <v>0</v>
      </c>
      <c r="I107" s="84">
        <f>L12</f>
        <v>0</v>
      </c>
      <c r="J107" s="43" t="e">
        <f>VLOOKUP(I107,K114:M146,3,0)</f>
        <v>#N/A</v>
      </c>
      <c r="K107" s="43" t="e">
        <f>VLOOKUP(I107,K114:M146,2,0)</f>
        <v>#N/A</v>
      </c>
      <c r="L107" s="132">
        <f>D21</f>
        <v>0</v>
      </c>
      <c r="M107" s="99">
        <f>B51</f>
        <v>0</v>
      </c>
      <c r="N107" s="99">
        <f>E51</f>
        <v>0</v>
      </c>
      <c r="O107" s="99">
        <f>H51</f>
        <v>0</v>
      </c>
      <c r="P107" s="99" t="e">
        <f>K51</f>
        <v>#DIV/0!</v>
      </c>
      <c r="Q107" s="99">
        <f>N51</f>
        <v>0</v>
      </c>
      <c r="R107" s="188" t="e">
        <f>G54</f>
        <v>#DIV/0!</v>
      </c>
      <c r="S107" s="99"/>
      <c r="T107" s="99"/>
      <c r="U107" s="100"/>
      <c r="V107" s="101"/>
      <c r="W107" s="99"/>
      <c r="X107" s="100"/>
      <c r="Y107" s="115"/>
      <c r="Z107" s="116"/>
      <c r="AA107" s="104">
        <f>K33</f>
        <v>0</v>
      </c>
      <c r="AB107" s="104" t="e">
        <f>#REF!</f>
        <v>#REF!</v>
      </c>
      <c r="AC107" s="106">
        <f>G62</f>
        <v>0</v>
      </c>
      <c r="AD107" s="105">
        <f>L64</f>
        <v>0</v>
      </c>
      <c r="AE107" s="113">
        <f>M68</f>
        <v>0</v>
      </c>
      <c r="AF107" s="106">
        <f>G71</f>
        <v>0</v>
      </c>
      <c r="AG107" s="105">
        <f>L73</f>
        <v>0</v>
      </c>
      <c r="AH107" s="113">
        <f>M77</f>
        <v>0</v>
      </c>
      <c r="AI107" s="106">
        <f>G80</f>
        <v>0</v>
      </c>
      <c r="AJ107" s="105">
        <f>L82</f>
        <v>0</v>
      </c>
      <c r="AK107" s="113">
        <f>M86</f>
        <v>0</v>
      </c>
      <c r="AL107" s="106">
        <f>L83</f>
        <v>0</v>
      </c>
      <c r="AM107" s="104" t="e">
        <f>#REF!</f>
        <v>#REF!</v>
      </c>
      <c r="AN107" s="117" t="e">
        <f>#REF!</f>
        <v>#REF!</v>
      </c>
      <c r="AO107" s="118" t="e">
        <f>#REF!</f>
        <v>#REF!</v>
      </c>
      <c r="AP107" s="118" t="e">
        <f>#REF!</f>
        <v>#REF!</v>
      </c>
      <c r="AQ107" s="119" t="e">
        <f>#REF!</f>
        <v>#REF!</v>
      </c>
      <c r="AR107" s="120" t="e">
        <f>#REF!</f>
        <v>#REF!</v>
      </c>
      <c r="AS107" s="120" t="e">
        <f>#REF!</f>
        <v>#REF!</v>
      </c>
      <c r="AT107" s="120" t="e">
        <f>#REF!</f>
        <v>#REF!</v>
      </c>
      <c r="AU107" s="121" t="e">
        <f>#REF!</f>
        <v>#REF!</v>
      </c>
      <c r="AV107" s="120" t="e">
        <f>#REF!</f>
        <v>#REF!</v>
      </c>
      <c r="AW107" s="120" t="e">
        <f>#REF!</f>
        <v>#REF!</v>
      </c>
      <c r="AX107" s="120" t="e">
        <f>#REF!</f>
        <v>#REF!</v>
      </c>
      <c r="AY107" s="121" t="e">
        <f>#REF!</f>
        <v>#REF!</v>
      </c>
      <c r="AZ107" s="138">
        <f>L11</f>
        <v>0</v>
      </c>
      <c r="BA107" s="138">
        <f>D23</f>
        <v>0</v>
      </c>
      <c r="BB107" s="16">
        <f>D31</f>
        <v>0</v>
      </c>
      <c r="BC107" s="16">
        <f>L31</f>
        <v>0</v>
      </c>
      <c r="BD107" s="16">
        <f>F89</f>
        <v>0</v>
      </c>
      <c r="BE107" s="16">
        <f>J92</f>
        <v>0</v>
      </c>
      <c r="BF107" s="16" t="e">
        <f>#REF!</f>
        <v>#REF!</v>
      </c>
      <c r="BG107" s="16">
        <f>L14</f>
        <v>0</v>
      </c>
      <c r="BH107" s="16">
        <f>L15</f>
        <v>0</v>
      </c>
    </row>
    <row r="108" spans="1:60" ht="30" customHeight="1">
      <c r="R108" s="16"/>
    </row>
    <row r="109" spans="1:60" s="155" customFormat="1" ht="16.2">
      <c r="A109" s="291"/>
      <c r="B109" s="293" t="s">
        <v>207</v>
      </c>
      <c r="C109" s="293" t="s">
        <v>290</v>
      </c>
      <c r="D109" s="294" t="s">
        <v>291</v>
      </c>
      <c r="E109" s="296" t="s">
        <v>292</v>
      </c>
      <c r="F109" s="299" t="s">
        <v>293</v>
      </c>
      <c r="G109" s="302" t="s">
        <v>294</v>
      </c>
      <c r="H109" s="303" t="s">
        <v>295</v>
      </c>
      <c r="I109" s="304" t="s">
        <v>208</v>
      </c>
      <c r="J109" s="305"/>
      <c r="K109" s="305"/>
      <c r="L109" s="305"/>
      <c r="M109" s="305"/>
      <c r="N109" s="305"/>
      <c r="O109" s="306"/>
      <c r="P109" s="319" t="s">
        <v>303</v>
      </c>
      <c r="Q109" s="322" t="s">
        <v>304</v>
      </c>
      <c r="R109" s="325" t="s">
        <v>305</v>
      </c>
      <c r="S109" s="328" t="s">
        <v>306</v>
      </c>
      <c r="T109" s="328" t="s">
        <v>309</v>
      </c>
      <c r="U109" s="328" t="s">
        <v>308</v>
      </c>
      <c r="V109" s="328" t="s">
        <v>307</v>
      </c>
      <c r="W109" s="316" t="s">
        <v>99</v>
      </c>
      <c r="X109" s="317"/>
      <c r="Y109" s="317"/>
      <c r="Z109" s="317"/>
      <c r="AA109" s="317"/>
      <c r="AB109" s="317"/>
      <c r="AC109" s="317"/>
      <c r="AD109" s="317"/>
      <c r="AE109" s="318"/>
      <c r="AF109" s="331" t="s">
        <v>209</v>
      </c>
      <c r="AG109" s="332"/>
      <c r="AH109" s="335" t="s">
        <v>280</v>
      </c>
      <c r="AI109" s="336"/>
      <c r="AJ109" s="322" t="s">
        <v>259</v>
      </c>
    </row>
    <row r="110" spans="1:60" s="155" customFormat="1" ht="14.4" customHeight="1">
      <c r="A110" s="291"/>
      <c r="B110" s="293"/>
      <c r="C110" s="293"/>
      <c r="D110" s="295"/>
      <c r="E110" s="297"/>
      <c r="F110" s="300"/>
      <c r="G110" s="300"/>
      <c r="H110" s="300"/>
      <c r="I110" s="313" t="s">
        <v>103</v>
      </c>
      <c r="J110" s="314"/>
      <c r="K110" s="314"/>
      <c r="L110" s="314"/>
      <c r="M110" s="314"/>
      <c r="N110" s="314"/>
      <c r="O110" s="315"/>
      <c r="P110" s="320"/>
      <c r="Q110" s="323"/>
      <c r="R110" s="326"/>
      <c r="S110" s="329"/>
      <c r="T110" s="329"/>
      <c r="U110" s="329"/>
      <c r="V110" s="329"/>
      <c r="W110" s="316" t="s">
        <v>110</v>
      </c>
      <c r="X110" s="317"/>
      <c r="Y110" s="318"/>
      <c r="Z110" s="316" t="s">
        <v>193</v>
      </c>
      <c r="AA110" s="317"/>
      <c r="AB110" s="318"/>
      <c r="AC110" s="316" t="s">
        <v>194</v>
      </c>
      <c r="AD110" s="317"/>
      <c r="AE110" s="318"/>
      <c r="AF110" s="333"/>
      <c r="AG110" s="334"/>
      <c r="AH110" s="337"/>
      <c r="AI110" s="338"/>
      <c r="AJ110" s="323"/>
    </row>
    <row r="111" spans="1:60" s="156" customFormat="1" ht="38.25" customHeight="1">
      <c r="A111" s="292"/>
      <c r="B111" s="293"/>
      <c r="C111" s="293"/>
      <c r="D111" s="295"/>
      <c r="E111" s="298"/>
      <c r="F111" s="301"/>
      <c r="G111" s="301"/>
      <c r="H111" s="301"/>
      <c r="I111" s="170" t="s">
        <v>296</v>
      </c>
      <c r="J111" s="171" t="s">
        <v>297</v>
      </c>
      <c r="K111" s="172" t="s">
        <v>298</v>
      </c>
      <c r="L111" s="172" t="s">
        <v>299</v>
      </c>
      <c r="M111" s="209" t="s">
        <v>300</v>
      </c>
      <c r="N111" s="172" t="s">
        <v>301</v>
      </c>
      <c r="O111" s="173" t="s">
        <v>302</v>
      </c>
      <c r="P111" s="321"/>
      <c r="Q111" s="324"/>
      <c r="R111" s="327"/>
      <c r="S111" s="330"/>
      <c r="T111" s="330"/>
      <c r="U111" s="330"/>
      <c r="V111" s="330"/>
      <c r="W111" s="214" t="s">
        <v>210</v>
      </c>
      <c r="X111" s="217" t="s">
        <v>211</v>
      </c>
      <c r="Y111" s="217" t="s">
        <v>212</v>
      </c>
      <c r="Z111" s="214" t="s">
        <v>213</v>
      </c>
      <c r="AA111" s="217" t="s">
        <v>214</v>
      </c>
      <c r="AB111" s="217" t="s">
        <v>215</v>
      </c>
      <c r="AC111" s="214" t="s">
        <v>216</v>
      </c>
      <c r="AD111" s="217" t="s">
        <v>217</v>
      </c>
      <c r="AE111" s="217" t="s">
        <v>218</v>
      </c>
      <c r="AF111" s="174" t="s">
        <v>219</v>
      </c>
      <c r="AG111" s="175" t="s">
        <v>220</v>
      </c>
      <c r="AH111" s="216" t="s">
        <v>281</v>
      </c>
      <c r="AI111" s="218" t="s">
        <v>282</v>
      </c>
      <c r="AJ111" s="324" t="s">
        <v>259</v>
      </c>
    </row>
    <row r="112" spans="1:60" s="155" customFormat="1" ht="27" customHeight="1">
      <c r="A112" s="157"/>
      <c r="B112" s="219" t="s">
        <v>221</v>
      </c>
      <c r="C112" s="177">
        <f>L13</f>
        <v>0</v>
      </c>
      <c r="D112" s="211"/>
      <c r="E112" s="218" t="e">
        <f>P8</f>
        <v>#N/A</v>
      </c>
      <c r="F112" s="178">
        <f>L9</f>
        <v>0</v>
      </c>
      <c r="G112" s="179">
        <f>L7</f>
        <v>0</v>
      </c>
      <c r="H112" s="180">
        <f>L10</f>
        <v>0</v>
      </c>
      <c r="I112" s="181">
        <f>D21</f>
        <v>0</v>
      </c>
      <c r="J112" s="183">
        <f>P46</f>
        <v>0</v>
      </c>
      <c r="K112" s="183">
        <f>P47</f>
        <v>0</v>
      </c>
      <c r="L112" s="183">
        <f>P48</f>
        <v>0</v>
      </c>
      <c r="M112" s="210"/>
      <c r="N112" s="183">
        <f>N51</f>
        <v>0</v>
      </c>
      <c r="O112" s="189" t="e">
        <f>G54</f>
        <v>#DIV/0!</v>
      </c>
      <c r="P112" s="234" t="e">
        <f>G57</f>
        <v>#DIV/0!</v>
      </c>
      <c r="Q112" s="182">
        <f>D23</f>
        <v>0</v>
      </c>
      <c r="R112" s="212"/>
      <c r="S112" s="213">
        <f>J34</f>
        <v>0</v>
      </c>
      <c r="T112" s="183">
        <f>C38</f>
        <v>0</v>
      </c>
      <c r="U112" s="183">
        <f>I38</f>
        <v>0</v>
      </c>
      <c r="V112" s="213">
        <f>O38</f>
        <v>0</v>
      </c>
      <c r="W112" s="184">
        <f>G62</f>
        <v>0</v>
      </c>
      <c r="X112" s="184">
        <f>L64</f>
        <v>0</v>
      </c>
      <c r="Y112" s="232">
        <f>M68</f>
        <v>0</v>
      </c>
      <c r="Z112" s="184">
        <f>G71</f>
        <v>0</v>
      </c>
      <c r="AA112" s="184">
        <f>L73</f>
        <v>0</v>
      </c>
      <c r="AB112" s="232">
        <f>M77</f>
        <v>0</v>
      </c>
      <c r="AC112" s="184">
        <f>G80</f>
        <v>0</v>
      </c>
      <c r="AD112" s="184">
        <f>L82</f>
        <v>0</v>
      </c>
      <c r="AE112" s="232">
        <f>M86</f>
        <v>0</v>
      </c>
      <c r="AF112" s="185">
        <f>F89</f>
        <v>0</v>
      </c>
      <c r="AG112" s="233">
        <f>J92</f>
        <v>0</v>
      </c>
      <c r="AH112" s="192">
        <f>L12</f>
        <v>0</v>
      </c>
      <c r="AI112" s="218" t="e">
        <f>VLOOKUP(AH112,K114:M146,2,0)</f>
        <v>#N/A</v>
      </c>
      <c r="AJ112" s="215">
        <f>L9</f>
        <v>0</v>
      </c>
    </row>
    <row r="113" spans="1:35" s="155" customFormat="1" ht="27" customHeight="1">
      <c r="A113" s="158"/>
      <c r="B113" s="159"/>
      <c r="C113" s="160"/>
      <c r="D113" s="161"/>
      <c r="E113" s="162"/>
      <c r="F113" s="163"/>
      <c r="G113" s="164"/>
      <c r="H113" s="165"/>
      <c r="I113" s="165"/>
      <c r="J113" s="165"/>
      <c r="K113" s="165"/>
      <c r="L113" s="166"/>
      <c r="M113" s="165"/>
      <c r="N113" s="167"/>
      <c r="O113" s="168"/>
      <c r="P113" s="169"/>
      <c r="Q113" s="16"/>
      <c r="R113" s="224"/>
      <c r="S113" s="16"/>
      <c r="T113" s="16"/>
      <c r="U113" s="16"/>
      <c r="V113" s="16"/>
      <c r="W113" s="16"/>
      <c r="X113" s="16"/>
      <c r="Y113" s="16"/>
      <c r="Z113" s="16"/>
      <c r="AA113" s="16"/>
      <c r="AB113" s="16"/>
      <c r="AC113" s="16"/>
      <c r="AD113" s="16"/>
      <c r="AE113" s="16"/>
      <c r="AF113" s="16"/>
      <c r="AG113" s="16"/>
      <c r="AH113" s="16"/>
      <c r="AI113" s="16"/>
    </row>
    <row r="114" spans="1:35">
      <c r="K114" s="34" t="s">
        <v>125</v>
      </c>
      <c r="L114" s="34" t="s">
        <v>126</v>
      </c>
      <c r="M114" s="35">
        <v>1</v>
      </c>
    </row>
    <row r="115" spans="1:35">
      <c r="K115" s="36" t="s">
        <v>127</v>
      </c>
      <c r="L115" s="36" t="s">
        <v>128</v>
      </c>
      <c r="M115" s="37">
        <v>2</v>
      </c>
    </row>
    <row r="116" spans="1:35">
      <c r="K116" s="36" t="s">
        <v>129</v>
      </c>
      <c r="L116" s="36" t="s">
        <v>130</v>
      </c>
      <c r="M116" s="37">
        <v>3</v>
      </c>
    </row>
    <row r="117" spans="1:35">
      <c r="K117" s="36" t="s">
        <v>131</v>
      </c>
      <c r="L117" s="36" t="s">
        <v>132</v>
      </c>
      <c r="M117" s="37">
        <v>4</v>
      </c>
    </row>
    <row r="118" spans="1:35">
      <c r="K118" s="36" t="s">
        <v>133</v>
      </c>
      <c r="L118" s="36" t="s">
        <v>132</v>
      </c>
      <c r="M118" s="37">
        <v>5</v>
      </c>
    </row>
    <row r="119" spans="1:35">
      <c r="K119" s="36" t="s">
        <v>134</v>
      </c>
      <c r="L119" s="36" t="s">
        <v>132</v>
      </c>
      <c r="M119" s="37">
        <v>6</v>
      </c>
    </row>
    <row r="120" spans="1:35">
      <c r="K120" s="36" t="s">
        <v>135</v>
      </c>
      <c r="L120" s="36" t="s">
        <v>132</v>
      </c>
      <c r="M120" s="37">
        <v>7</v>
      </c>
    </row>
    <row r="121" spans="1:35">
      <c r="K121" s="36" t="s">
        <v>136</v>
      </c>
      <c r="L121" s="36" t="s">
        <v>132</v>
      </c>
      <c r="M121" s="37">
        <v>8</v>
      </c>
    </row>
    <row r="122" spans="1:35">
      <c r="K122" s="36" t="s">
        <v>137</v>
      </c>
      <c r="L122" s="36" t="s">
        <v>138</v>
      </c>
      <c r="M122" s="37">
        <v>9</v>
      </c>
    </row>
    <row r="123" spans="1:35">
      <c r="K123" s="34" t="s">
        <v>139</v>
      </c>
      <c r="L123" s="34" t="s">
        <v>138</v>
      </c>
      <c r="M123" s="35">
        <v>10</v>
      </c>
    </row>
    <row r="124" spans="1:35">
      <c r="K124" s="36" t="s">
        <v>140</v>
      </c>
      <c r="L124" s="36" t="s">
        <v>138</v>
      </c>
      <c r="M124" s="37">
        <v>11</v>
      </c>
    </row>
    <row r="125" spans="1:35">
      <c r="K125" s="36" t="s">
        <v>141</v>
      </c>
      <c r="L125" s="36" t="s">
        <v>142</v>
      </c>
      <c r="M125" s="37">
        <v>12</v>
      </c>
    </row>
    <row r="126" spans="1:35">
      <c r="K126" s="38" t="s">
        <v>143</v>
      </c>
      <c r="L126" s="38" t="s">
        <v>142</v>
      </c>
      <c r="M126" s="39">
        <v>13</v>
      </c>
    </row>
    <row r="127" spans="1:35">
      <c r="K127" s="36" t="s">
        <v>144</v>
      </c>
      <c r="L127" s="36" t="s">
        <v>142</v>
      </c>
      <c r="M127" s="37">
        <v>14</v>
      </c>
    </row>
    <row r="128" spans="1:35">
      <c r="K128" s="36" t="s">
        <v>145</v>
      </c>
      <c r="L128" s="36" t="s">
        <v>142</v>
      </c>
      <c r="M128" s="37">
        <v>15</v>
      </c>
    </row>
    <row r="129" spans="11:13">
      <c r="K129" s="38" t="s">
        <v>146</v>
      </c>
      <c r="L129" s="38" t="s">
        <v>142</v>
      </c>
      <c r="M129" s="39">
        <v>16</v>
      </c>
    </row>
    <row r="130" spans="11:13">
      <c r="K130" s="36" t="s">
        <v>147</v>
      </c>
      <c r="L130" s="36" t="s">
        <v>148</v>
      </c>
      <c r="M130" s="37">
        <v>17</v>
      </c>
    </row>
    <row r="131" spans="11:13">
      <c r="K131" s="36" t="s">
        <v>149</v>
      </c>
      <c r="L131" s="36" t="s">
        <v>148</v>
      </c>
      <c r="M131" s="37">
        <v>18</v>
      </c>
    </row>
    <row r="132" spans="11:13">
      <c r="K132" s="34" t="s">
        <v>150</v>
      </c>
      <c r="L132" s="34" t="s">
        <v>148</v>
      </c>
      <c r="M132" s="35">
        <v>19</v>
      </c>
    </row>
    <row r="133" spans="11:13">
      <c r="K133" s="36" t="s">
        <v>151</v>
      </c>
      <c r="L133" s="36" t="s">
        <v>148</v>
      </c>
      <c r="M133" s="37">
        <v>20</v>
      </c>
    </row>
    <row r="134" spans="11:13">
      <c r="K134" s="36" t="s">
        <v>152</v>
      </c>
      <c r="L134" s="36" t="s">
        <v>148</v>
      </c>
      <c r="M134" s="37">
        <v>21</v>
      </c>
    </row>
    <row r="135" spans="11:13">
      <c r="K135" s="36" t="s">
        <v>153</v>
      </c>
      <c r="L135" s="36" t="s">
        <v>148</v>
      </c>
      <c r="M135" s="37">
        <v>22</v>
      </c>
    </row>
    <row r="136" spans="11:13">
      <c r="K136" s="36" t="s">
        <v>154</v>
      </c>
      <c r="L136" s="36" t="s">
        <v>148</v>
      </c>
      <c r="M136" s="37">
        <v>23</v>
      </c>
    </row>
    <row r="137" spans="11:13">
      <c r="K137" s="36" t="s">
        <v>155</v>
      </c>
      <c r="L137" s="36" t="s">
        <v>156</v>
      </c>
      <c r="M137" s="37">
        <v>24</v>
      </c>
    </row>
    <row r="138" spans="11:13">
      <c r="K138" s="36" t="s">
        <v>157</v>
      </c>
      <c r="L138" s="36" t="s">
        <v>156</v>
      </c>
      <c r="M138" s="37">
        <v>25</v>
      </c>
    </row>
    <row r="139" spans="11:13">
      <c r="K139" s="36" t="s">
        <v>158</v>
      </c>
      <c r="L139" s="36" t="s">
        <v>156</v>
      </c>
      <c r="M139" s="37">
        <v>26</v>
      </c>
    </row>
    <row r="140" spans="11:13">
      <c r="K140" s="36" t="s">
        <v>159</v>
      </c>
      <c r="L140" s="36" t="s">
        <v>156</v>
      </c>
      <c r="M140" s="37">
        <v>27</v>
      </c>
    </row>
    <row r="141" spans="11:13">
      <c r="K141" s="36" t="s">
        <v>160</v>
      </c>
      <c r="L141" s="36" t="s">
        <v>156</v>
      </c>
      <c r="M141" s="37">
        <v>28</v>
      </c>
    </row>
    <row r="142" spans="11:13">
      <c r="K142" s="36" t="s">
        <v>161</v>
      </c>
      <c r="L142" s="36" t="s">
        <v>156</v>
      </c>
      <c r="M142" s="37">
        <v>29</v>
      </c>
    </row>
    <row r="143" spans="11:13">
      <c r="K143" s="36" t="s">
        <v>162</v>
      </c>
      <c r="L143" s="36" t="s">
        <v>156</v>
      </c>
      <c r="M143" s="37">
        <v>30</v>
      </c>
    </row>
    <row r="144" spans="11:13">
      <c r="K144" s="36" t="s">
        <v>163</v>
      </c>
      <c r="L144" s="36" t="s">
        <v>156</v>
      </c>
      <c r="M144" s="37">
        <v>31</v>
      </c>
    </row>
    <row r="145" spans="11:13">
      <c r="K145" s="34" t="s">
        <v>164</v>
      </c>
      <c r="L145" s="34" t="s">
        <v>156</v>
      </c>
      <c r="M145" s="35">
        <v>32</v>
      </c>
    </row>
    <row r="146" spans="11:13">
      <c r="K146" s="36" t="s">
        <v>165</v>
      </c>
      <c r="L146" s="36" t="s">
        <v>156</v>
      </c>
      <c r="M146" s="37">
        <v>33</v>
      </c>
    </row>
  </sheetData>
  <sheetProtection sheet="1" selectLockedCells="1"/>
  <mergeCells count="87">
    <mergeCell ref="V109:V111"/>
    <mergeCell ref="W109:AE109"/>
    <mergeCell ref="AF109:AG110"/>
    <mergeCell ref="AH109:AI110"/>
    <mergeCell ref="AJ109:AJ111"/>
    <mergeCell ref="Q109:Q111"/>
    <mergeCell ref="R109:R111"/>
    <mergeCell ref="S109:S111"/>
    <mergeCell ref="T109:T111"/>
    <mergeCell ref="U109:U111"/>
    <mergeCell ref="BA104:BA105"/>
    <mergeCell ref="A109:A111"/>
    <mergeCell ref="B109:B111"/>
    <mergeCell ref="C109:C111"/>
    <mergeCell ref="D109:D111"/>
    <mergeCell ref="E109:E111"/>
    <mergeCell ref="F109:F111"/>
    <mergeCell ref="G109:G111"/>
    <mergeCell ref="H109:H111"/>
    <mergeCell ref="I109:O109"/>
    <mergeCell ref="J104:K106"/>
    <mergeCell ref="I110:O110"/>
    <mergeCell ref="W110:Y110"/>
    <mergeCell ref="Z110:AB110"/>
    <mergeCell ref="AC110:AE110"/>
    <mergeCell ref="P109:P111"/>
    <mergeCell ref="G71:I71"/>
    <mergeCell ref="L73:N73"/>
    <mergeCell ref="G80:I80"/>
    <mergeCell ref="L82:N82"/>
    <mergeCell ref="A98:M98"/>
    <mergeCell ref="L64:N64"/>
    <mergeCell ref="N50:O50"/>
    <mergeCell ref="B51:D51"/>
    <mergeCell ref="E51:G51"/>
    <mergeCell ref="H51:J51"/>
    <mergeCell ref="K51:M51"/>
    <mergeCell ref="N51:O51"/>
    <mergeCell ref="B54:C54"/>
    <mergeCell ref="G54:H54"/>
    <mergeCell ref="B57:C57"/>
    <mergeCell ref="G57:H57"/>
    <mergeCell ref="G62:I62"/>
    <mergeCell ref="A38:B38"/>
    <mergeCell ref="C38:E38"/>
    <mergeCell ref="G38:H38"/>
    <mergeCell ref="I38:K38"/>
    <mergeCell ref="A50:A51"/>
    <mergeCell ref="B50:D50"/>
    <mergeCell ref="E50:G50"/>
    <mergeCell ref="H50:J50"/>
    <mergeCell ref="K50:M50"/>
    <mergeCell ref="A45:C45"/>
    <mergeCell ref="A46:C46"/>
    <mergeCell ref="A47:C47"/>
    <mergeCell ref="A48:C48"/>
    <mergeCell ref="A49:P49"/>
    <mergeCell ref="O38:P38"/>
    <mergeCell ref="I15:K15"/>
    <mergeCell ref="L15:P15"/>
    <mergeCell ref="D19:F19"/>
    <mergeCell ref="F25:H25"/>
    <mergeCell ref="F26:J26"/>
    <mergeCell ref="J34:K34"/>
    <mergeCell ref="B31:C31"/>
    <mergeCell ref="D31:H31"/>
    <mergeCell ref="J31:K31"/>
    <mergeCell ref="L31:P31"/>
    <mergeCell ref="I12:K12"/>
    <mergeCell ref="L12:P12"/>
    <mergeCell ref="I13:K13"/>
    <mergeCell ref="L13:P13"/>
    <mergeCell ref="I14:K14"/>
    <mergeCell ref="L14:P14"/>
    <mergeCell ref="I9:K9"/>
    <mergeCell ref="L9:P9"/>
    <mergeCell ref="I10:K10"/>
    <mergeCell ref="L10:P10"/>
    <mergeCell ref="I11:K11"/>
    <mergeCell ref="L11:P11"/>
    <mergeCell ref="I8:K8"/>
    <mergeCell ref="L8:O8"/>
    <mergeCell ref="O1:P1"/>
    <mergeCell ref="A2:B2"/>
    <mergeCell ref="A4:P5"/>
    <mergeCell ref="I7:K7"/>
    <mergeCell ref="L7:P7"/>
  </mergeCells>
  <phoneticPr fontId="5"/>
  <conditionalFormatting sqref="D48:O48">
    <cfRule type="cellIs" dxfId="5" priority="1" operator="greaterThan">
      <formula>30</formula>
    </cfRule>
    <cfRule type="cellIs" dxfId="4" priority="3" operator="greaterThan">
      <formula>31</formula>
    </cfRule>
  </conditionalFormatting>
  <conditionalFormatting sqref="N48">
    <cfRule type="cellIs" dxfId="3" priority="2" operator="greaterThan">
      <formula>29</formula>
    </cfRule>
  </conditionalFormatting>
  <dataValidations count="10">
    <dataValidation type="list" allowBlank="1" showInputMessage="1" showErrorMessage="1" sqref="L12:P12" xr:uid="{DDA37E79-4B2E-4DA6-9FFC-CA3EE6E07638}">
      <formula1>$S$2:$S$34</formula1>
    </dataValidation>
    <dataValidation type="list" allowBlank="1" showInputMessage="1" showErrorMessage="1" sqref="D23" xr:uid="{39CCF2F3-3F6C-4A88-B139-5AF2DE2E15ED}">
      <formula1>$U$4:$U$5</formula1>
    </dataValidation>
    <dataValidation type="list" allowBlank="1" showInputMessage="1" showErrorMessage="1" sqref="L13:P13" xr:uid="{8C56CDF5-56A9-428F-BBF2-258F51B8A941}">
      <formula1>$X$9:$X$13</formula1>
    </dataValidation>
    <dataValidation type="list" allowBlank="1" showInputMessage="1" showErrorMessage="1" sqref="F89" xr:uid="{BAD99E02-78AE-4941-B5E2-A08E721F9C23}">
      <formula1>$U$4:$U$6</formula1>
    </dataValidation>
    <dataValidation type="list" allowBlank="1" showInputMessage="1" showErrorMessage="1" sqref="L8:O8" xr:uid="{C697B6F2-0F56-4B70-9AFA-3CA6A6993A86}">
      <formula1>$X$1:$X$7</formula1>
    </dataValidation>
    <dataValidation type="list" allowBlank="1" showInputMessage="1" showErrorMessage="1" sqref="F25" xr:uid="{6D764C04-C2B0-4AD8-8418-F2830364A9F1}">
      <formula1>$U$23:$U$28</formula1>
    </dataValidation>
    <dataValidation type="list" allowBlank="1" showInputMessage="1" showErrorMessage="1" sqref="L64:N64 G80:I80 L73:N73 G71:I71 L82:N82 G62:I62" xr:uid="{A6E40E75-2C50-479F-AF90-AC741FFBCE1E}">
      <formula1>$U$5:$U$6</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13" xr:uid="{A1867988-0417-436D-B21B-50C547D675E1}">
      <formula1>$AB$5:$AB$10</formula1>
    </dataValidation>
    <dataValidation type="list" allowBlank="1" showInputMessage="1" showErrorMessage="1" sqref="O113" xr:uid="{2125E969-2F67-4501-A6A9-462F34C7F30D}">
      <formula1>"○"</formula1>
    </dataValidation>
    <dataValidation imeMode="on" allowBlank="1" showInputMessage="1" showErrorMessage="1" sqref="G113 H112" xr:uid="{5ADE8A63-03A4-4969-BDD3-006D06D99C9D}"/>
  </dataValidations>
  <hyperlinks>
    <hyperlink ref="D96" r:id="rId1" xr:uid="{2B291E03-9205-4F30-A3C2-4274017774B6}"/>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9"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H146"/>
  <sheetViews>
    <sheetView showGridLines="0" view="pageBreakPreview" topLeftCell="A38" zoomScale="85" zoomScaleNormal="70" zoomScaleSheetLayoutView="85" workbookViewId="0">
      <selection activeCell="F89" sqref="F89"/>
    </sheetView>
  </sheetViews>
  <sheetFormatPr defaultColWidth="9" defaultRowHeight="14.4"/>
  <cols>
    <col min="1" max="2" width="6.19921875" style="16" customWidth="1"/>
    <col min="3" max="3" width="9" style="16" customWidth="1"/>
    <col min="4" max="16" width="7.09765625" style="16" customWidth="1"/>
    <col min="17" max="17" width="7.19921875" style="16" customWidth="1"/>
    <col min="18" max="18" width="7.296875" style="143" customWidth="1"/>
    <col min="19" max="19" width="7.19921875" style="16" customWidth="1"/>
    <col min="20" max="20" width="11.8984375" style="16" customWidth="1"/>
    <col min="21" max="21" width="11.296875" style="16" customWidth="1"/>
    <col min="22" max="22" width="11" style="16" customWidth="1"/>
    <col min="23" max="23" width="7.19921875" style="16" customWidth="1"/>
    <col min="24" max="24" width="11.59765625" style="16" customWidth="1"/>
    <col min="25" max="27" width="7.19921875" style="16" customWidth="1"/>
    <col min="28" max="28" width="11.19921875" style="16" customWidth="1"/>
    <col min="29" max="29" width="8.796875" style="16" customWidth="1"/>
    <col min="30" max="30" width="9" style="16" customWidth="1"/>
    <col min="31" max="31" width="9.296875" style="16" customWidth="1"/>
    <col min="32" max="33" width="7.19921875" style="16" customWidth="1"/>
    <col min="34" max="34" width="19.8984375" style="16" customWidth="1"/>
    <col min="35" max="35" width="7.19921875" style="16" customWidth="1"/>
    <col min="36" max="36" width="14.59765625" style="16" customWidth="1"/>
    <col min="37" max="42" width="7.19921875" style="16" customWidth="1"/>
    <col min="43" max="16384" width="9" style="16"/>
  </cols>
  <sheetData>
    <row r="1" spans="1:25" ht="17.25" customHeight="1">
      <c r="A1" s="1"/>
      <c r="B1" s="1"/>
      <c r="C1" s="1"/>
      <c r="D1" s="1"/>
      <c r="E1" s="1"/>
      <c r="F1" s="1"/>
      <c r="G1" s="1"/>
      <c r="H1" s="1"/>
      <c r="I1" s="1"/>
      <c r="J1" s="1"/>
      <c r="K1" s="1"/>
      <c r="L1" s="1"/>
      <c r="M1" s="1"/>
      <c r="N1" s="1"/>
      <c r="O1" s="238" t="s">
        <v>33</v>
      </c>
      <c r="P1" s="238"/>
    </row>
    <row r="2" spans="1:25" ht="17.25" customHeight="1">
      <c r="A2" s="239" t="s">
        <v>24</v>
      </c>
      <c r="B2" s="240"/>
      <c r="C2" s="148" t="s">
        <v>87</v>
      </c>
      <c r="D2" s="149">
        <v>8</v>
      </c>
      <c r="E2" s="149" t="s">
        <v>25</v>
      </c>
      <c r="F2" s="142">
        <v>7</v>
      </c>
      <c r="G2" s="149" t="s">
        <v>27</v>
      </c>
      <c r="H2" s="142">
        <v>10</v>
      </c>
      <c r="I2" s="150" t="s">
        <v>26</v>
      </c>
      <c r="J2" s="1"/>
      <c r="K2" s="1"/>
      <c r="L2" s="1"/>
      <c r="M2" s="1"/>
      <c r="N2" s="1"/>
      <c r="P2" s="53" t="s">
        <v>77</v>
      </c>
      <c r="Q2" s="145"/>
      <c r="S2" s="16" t="s">
        <v>42</v>
      </c>
      <c r="U2" s="16" t="s">
        <v>34</v>
      </c>
      <c r="X2" s="16" t="s">
        <v>79</v>
      </c>
      <c r="Y2" s="16">
        <v>1</v>
      </c>
    </row>
    <row r="3" spans="1:25" ht="17.25" customHeight="1">
      <c r="A3" s="6"/>
      <c r="B3" s="54"/>
      <c r="C3" s="6"/>
      <c r="D3" s="6"/>
      <c r="E3" s="6"/>
      <c r="F3" s="146"/>
      <c r="G3" s="146"/>
      <c r="H3" s="146"/>
      <c r="I3" s="6"/>
      <c r="J3" s="1"/>
      <c r="K3" s="1"/>
      <c r="L3" s="1"/>
      <c r="M3" s="1"/>
      <c r="N3" s="1"/>
      <c r="O3" s="1"/>
      <c r="P3" s="145"/>
      <c r="Q3" s="145"/>
      <c r="S3" s="16" t="s">
        <v>43</v>
      </c>
      <c r="U3" s="16" t="s">
        <v>35</v>
      </c>
      <c r="X3" s="16" t="s">
        <v>81</v>
      </c>
      <c r="Y3" s="16">
        <v>2</v>
      </c>
    </row>
    <row r="4" spans="1:25" ht="17.25" customHeight="1">
      <c r="A4" s="241" t="s">
        <v>264</v>
      </c>
      <c r="B4" s="241"/>
      <c r="C4" s="241"/>
      <c r="D4" s="241"/>
      <c r="E4" s="241"/>
      <c r="F4" s="241"/>
      <c r="G4" s="241"/>
      <c r="H4" s="241"/>
      <c r="I4" s="241"/>
      <c r="J4" s="241"/>
      <c r="K4" s="241"/>
      <c r="L4" s="241"/>
      <c r="M4" s="241"/>
      <c r="N4" s="241"/>
      <c r="O4" s="241"/>
      <c r="P4" s="241"/>
      <c r="Q4" s="20"/>
      <c r="S4" s="16" t="s">
        <v>44</v>
      </c>
      <c r="X4" s="16" t="s">
        <v>80</v>
      </c>
      <c r="Y4" s="16">
        <v>3</v>
      </c>
    </row>
    <row r="5" spans="1:25" ht="17.25" customHeight="1">
      <c r="A5" s="241"/>
      <c r="B5" s="241"/>
      <c r="C5" s="241"/>
      <c r="D5" s="241"/>
      <c r="E5" s="241"/>
      <c r="F5" s="241"/>
      <c r="G5" s="241"/>
      <c r="H5" s="241"/>
      <c r="I5" s="241"/>
      <c r="J5" s="241"/>
      <c r="K5" s="241"/>
      <c r="L5" s="241"/>
      <c r="M5" s="241"/>
      <c r="N5" s="241"/>
      <c r="O5" s="241"/>
      <c r="P5" s="241"/>
      <c r="Q5" s="20"/>
      <c r="S5" s="16" t="s">
        <v>45</v>
      </c>
      <c r="U5" s="16" t="s">
        <v>37</v>
      </c>
      <c r="X5" s="16" t="s">
        <v>222</v>
      </c>
      <c r="Y5" s="16">
        <v>4</v>
      </c>
    </row>
    <row r="6" spans="1:25" ht="17.25" customHeight="1">
      <c r="A6" s="147"/>
      <c r="B6" s="147"/>
      <c r="C6" s="147"/>
      <c r="D6" s="147"/>
      <c r="E6" s="147"/>
      <c r="F6" s="147"/>
      <c r="G6" s="147"/>
      <c r="H6" s="147"/>
      <c r="I6" s="147"/>
      <c r="J6" s="147"/>
      <c r="K6" s="147"/>
      <c r="L6" s="147"/>
      <c r="M6" s="147"/>
      <c r="N6" s="147"/>
      <c r="O6" s="147"/>
      <c r="P6" s="147"/>
      <c r="Q6" s="147"/>
      <c r="S6" s="16" t="s">
        <v>46</v>
      </c>
      <c r="U6" s="16" t="s">
        <v>39</v>
      </c>
      <c r="X6" s="16" t="s">
        <v>223</v>
      </c>
      <c r="Y6" s="16">
        <v>5</v>
      </c>
    </row>
    <row r="7" spans="1:25" ht="17.25" customHeight="1">
      <c r="A7" s="55"/>
      <c r="B7" s="55"/>
      <c r="C7" s="55"/>
      <c r="D7" s="55"/>
      <c r="E7" s="55"/>
      <c r="F7" s="55"/>
      <c r="G7" s="55"/>
      <c r="I7" s="242" t="s">
        <v>0</v>
      </c>
      <c r="J7" s="242"/>
      <c r="K7" s="242"/>
      <c r="L7" s="243" t="s">
        <v>237</v>
      </c>
      <c r="M7" s="243"/>
      <c r="N7" s="243"/>
      <c r="O7" s="243"/>
      <c r="P7" s="243"/>
      <c r="S7" s="16" t="s">
        <v>47</v>
      </c>
      <c r="X7" s="16" t="s">
        <v>224</v>
      </c>
      <c r="Y7" s="16">
        <v>6</v>
      </c>
    </row>
    <row r="8" spans="1:25" ht="17.25" customHeight="1">
      <c r="A8" s="55"/>
      <c r="B8" s="55"/>
      <c r="C8" s="55"/>
      <c r="D8" s="55"/>
      <c r="E8" s="55"/>
      <c r="F8" s="55"/>
      <c r="G8" s="55"/>
      <c r="I8" s="235" t="s">
        <v>78</v>
      </c>
      <c r="J8" s="235"/>
      <c r="K8" s="235"/>
      <c r="L8" s="236" t="s">
        <v>223</v>
      </c>
      <c r="M8" s="237"/>
      <c r="N8" s="237"/>
      <c r="O8" s="237"/>
      <c r="P8" s="56">
        <f>VLOOKUP(L8,X2:Y7,2,)</f>
        <v>5</v>
      </c>
      <c r="S8" s="16" t="s">
        <v>48</v>
      </c>
    </row>
    <row r="9" spans="1:25" ht="17.25" customHeight="1">
      <c r="A9" s="55"/>
      <c r="B9" s="55"/>
      <c r="C9" s="55"/>
      <c r="D9" s="55"/>
      <c r="E9" s="55"/>
      <c r="F9" s="55"/>
      <c r="G9" s="55"/>
      <c r="I9" s="235" t="s">
        <v>88</v>
      </c>
      <c r="J9" s="235"/>
      <c r="K9" s="235"/>
      <c r="L9" s="244">
        <v>123456789012</v>
      </c>
      <c r="M9" s="245"/>
      <c r="N9" s="245"/>
      <c r="O9" s="245"/>
      <c r="P9" s="246"/>
      <c r="S9" s="16" t="s">
        <v>49</v>
      </c>
      <c r="U9" s="16" t="s">
        <v>30</v>
      </c>
      <c r="X9" s="202" t="s">
        <v>221</v>
      </c>
    </row>
    <row r="10" spans="1:25" ht="17.25" customHeight="1">
      <c r="B10" s="1"/>
      <c r="C10" s="14"/>
      <c r="D10" s="1" t="s">
        <v>29</v>
      </c>
      <c r="E10" s="1"/>
      <c r="F10" s="1"/>
      <c r="G10" s="1"/>
      <c r="H10" s="1"/>
      <c r="I10" s="242" t="s">
        <v>1</v>
      </c>
      <c r="J10" s="242"/>
      <c r="K10" s="242"/>
      <c r="L10" s="243" t="s">
        <v>91</v>
      </c>
      <c r="M10" s="243"/>
      <c r="N10" s="243"/>
      <c r="O10" s="243"/>
      <c r="P10" s="243"/>
      <c r="S10" s="16" t="s">
        <v>50</v>
      </c>
      <c r="U10" s="16" t="s">
        <v>31</v>
      </c>
      <c r="X10" s="202" t="s">
        <v>42</v>
      </c>
    </row>
    <row r="11" spans="1:25" ht="17.25" customHeight="1">
      <c r="B11" s="1"/>
      <c r="C11" s="152"/>
      <c r="D11" s="1" t="s">
        <v>32</v>
      </c>
      <c r="E11" s="1"/>
      <c r="F11" s="1"/>
      <c r="G11" s="1"/>
      <c r="H11" s="1"/>
      <c r="I11" s="242" t="s">
        <v>166</v>
      </c>
      <c r="J11" s="242"/>
      <c r="K11" s="242"/>
      <c r="L11" s="236">
        <v>1412345678</v>
      </c>
      <c r="M11" s="237"/>
      <c r="N11" s="237"/>
      <c r="O11" s="237"/>
      <c r="P11" s="247"/>
      <c r="S11" s="16" t="s">
        <v>51</v>
      </c>
      <c r="X11" s="202" t="s">
        <v>43</v>
      </c>
    </row>
    <row r="12" spans="1:25" ht="16.5" customHeight="1">
      <c r="B12" s="1"/>
      <c r="C12" s="46"/>
      <c r="D12" s="47"/>
      <c r="E12" s="1"/>
      <c r="F12" s="1"/>
      <c r="G12" s="1"/>
      <c r="H12" s="1"/>
      <c r="I12" s="248" t="s">
        <v>17</v>
      </c>
      <c r="J12" s="248"/>
      <c r="K12" s="248"/>
      <c r="L12" s="243" t="s">
        <v>47</v>
      </c>
      <c r="M12" s="243"/>
      <c r="N12" s="243"/>
      <c r="O12" s="243"/>
      <c r="P12" s="243"/>
      <c r="S12" s="16" t="s">
        <v>52</v>
      </c>
      <c r="U12" s="16" t="s">
        <v>39</v>
      </c>
      <c r="X12" s="202" t="s">
        <v>44</v>
      </c>
    </row>
    <row r="13" spans="1:25" ht="16.5" customHeight="1">
      <c r="B13" s="1"/>
      <c r="C13" s="146"/>
      <c r="D13" s="47"/>
      <c r="E13" s="1"/>
      <c r="F13" s="1"/>
      <c r="G13" s="1"/>
      <c r="H13" s="1"/>
      <c r="I13" s="249" t="s">
        <v>283</v>
      </c>
      <c r="J13" s="249"/>
      <c r="K13" s="249"/>
      <c r="L13" s="243" t="s">
        <v>221</v>
      </c>
      <c r="M13" s="243"/>
      <c r="N13" s="243"/>
      <c r="O13" s="243"/>
      <c r="P13" s="243"/>
      <c r="R13" s="193"/>
      <c r="S13" s="16" t="s">
        <v>53</v>
      </c>
      <c r="X13" s="202"/>
    </row>
    <row r="14" spans="1:25" ht="17.25" customHeight="1">
      <c r="C14" s="146"/>
      <c r="D14" s="27"/>
      <c r="E14" s="27"/>
      <c r="F14" s="27"/>
      <c r="H14" s="1"/>
      <c r="I14" s="250" t="s">
        <v>28</v>
      </c>
      <c r="J14" s="250"/>
      <c r="K14" s="250"/>
      <c r="L14" s="243" t="s">
        <v>92</v>
      </c>
      <c r="M14" s="243"/>
      <c r="N14" s="243"/>
      <c r="O14" s="243"/>
      <c r="P14" s="243"/>
      <c r="Q14" s="1"/>
      <c r="S14" s="16" t="s">
        <v>54</v>
      </c>
      <c r="U14" s="16" t="s">
        <v>41</v>
      </c>
    </row>
    <row r="15" spans="1:25" ht="17.25" customHeight="1">
      <c r="A15" s="1"/>
      <c r="B15" s="1"/>
      <c r="C15" s="146"/>
      <c r="D15" s="27"/>
      <c r="E15" s="27"/>
      <c r="F15" s="27"/>
      <c r="H15" s="1"/>
      <c r="I15" s="250" t="s">
        <v>18</v>
      </c>
      <c r="J15" s="250"/>
      <c r="K15" s="250"/>
      <c r="L15" s="243" t="s">
        <v>238</v>
      </c>
      <c r="M15" s="243"/>
      <c r="N15" s="243"/>
      <c r="O15" s="243"/>
      <c r="P15" s="243"/>
      <c r="Q15" s="1"/>
      <c r="S15" s="16" t="s">
        <v>55</v>
      </c>
      <c r="U15" s="16" t="s">
        <v>40</v>
      </c>
    </row>
    <row r="16" spans="1:25" ht="17.25" customHeight="1">
      <c r="A16" s="1"/>
      <c r="B16" s="1"/>
      <c r="C16" s="1"/>
      <c r="D16" s="1"/>
      <c r="E16" s="1"/>
      <c r="F16" s="1"/>
      <c r="J16" s="1"/>
      <c r="K16" s="1"/>
      <c r="L16" s="1"/>
      <c r="M16" s="1"/>
      <c r="N16" s="1"/>
      <c r="O16" s="1"/>
      <c r="P16" s="1"/>
      <c r="Q16" s="1"/>
      <c r="S16" s="16" t="s">
        <v>56</v>
      </c>
    </row>
    <row r="17" spans="1:21" ht="17.25" customHeight="1">
      <c r="A17" s="9" t="s">
        <v>265</v>
      </c>
      <c r="B17" s="7"/>
      <c r="C17" s="7"/>
      <c r="D17" s="7"/>
      <c r="E17" s="1"/>
      <c r="F17" s="1"/>
      <c r="G17" s="1"/>
      <c r="H17" s="1"/>
      <c r="R17" s="18"/>
      <c r="S17" s="16" t="s">
        <v>57</v>
      </c>
    </row>
    <row r="18" spans="1:21" ht="17.25" customHeight="1">
      <c r="A18" s="9"/>
      <c r="B18" s="7"/>
      <c r="C18" s="7"/>
      <c r="D18" s="7"/>
      <c r="E18" s="1"/>
      <c r="F18" s="1"/>
      <c r="G18" s="1"/>
      <c r="H18" s="1"/>
      <c r="Q18" s="1"/>
      <c r="S18" s="16" t="s">
        <v>58</v>
      </c>
      <c r="U18" s="16" t="s">
        <v>37</v>
      </c>
    </row>
    <row r="19" spans="1:21" ht="17.25" customHeight="1">
      <c r="A19" s="1" t="s">
        <v>15</v>
      </c>
      <c r="B19" s="7"/>
      <c r="C19" s="7"/>
      <c r="D19" s="257" t="s">
        <v>35</v>
      </c>
      <c r="E19" s="257"/>
      <c r="F19" s="257"/>
      <c r="R19" s="18"/>
      <c r="S19" s="16" t="s">
        <v>59</v>
      </c>
    </row>
    <row r="20" spans="1:21" ht="17.25" customHeight="1">
      <c r="A20" s="1"/>
      <c r="B20" s="7"/>
      <c r="C20" s="7"/>
      <c r="D20" s="7"/>
      <c r="E20" s="1"/>
      <c r="F20" s="1"/>
      <c r="G20" s="1"/>
      <c r="H20" s="1"/>
      <c r="R20" s="18"/>
      <c r="S20" s="16" t="s">
        <v>60</v>
      </c>
    </row>
    <row r="21" spans="1:21" ht="17.25" customHeight="1">
      <c r="A21" s="1" t="s">
        <v>16</v>
      </c>
      <c r="B21" s="7"/>
      <c r="C21" s="7"/>
      <c r="D21" s="142">
        <v>25</v>
      </c>
      <c r="E21" s="57" t="s">
        <v>23</v>
      </c>
      <c r="F21" s="190" t="s">
        <v>266</v>
      </c>
      <c r="H21" s="3"/>
      <c r="I21" s="1"/>
      <c r="J21" s="7"/>
      <c r="K21" s="58"/>
      <c r="L21" s="58"/>
      <c r="M21" s="58"/>
      <c r="N21" s="58"/>
      <c r="O21" s="58"/>
      <c r="P21" s="58"/>
      <c r="R21" s="18"/>
      <c r="S21" s="16" t="s">
        <v>61</v>
      </c>
    </row>
    <row r="22" spans="1:21" ht="17.25" customHeight="1">
      <c r="A22" s="1"/>
      <c r="B22" s="7"/>
      <c r="C22" s="7"/>
      <c r="D22" s="58"/>
      <c r="E22" s="57"/>
      <c r="H22" s="3"/>
      <c r="I22" s="1"/>
      <c r="J22" s="7"/>
      <c r="K22" s="58"/>
      <c r="L22" s="58"/>
      <c r="M22" s="58"/>
      <c r="N22" s="58"/>
      <c r="O22" s="58"/>
      <c r="P22" s="58"/>
      <c r="R22" s="18"/>
      <c r="S22" s="16" t="s">
        <v>62</v>
      </c>
    </row>
    <row r="23" spans="1:21" ht="17.25" customHeight="1">
      <c r="A23" s="1" t="s">
        <v>234</v>
      </c>
      <c r="B23" s="154"/>
      <c r="C23" s="7"/>
      <c r="D23" s="142" t="s">
        <v>36</v>
      </c>
      <c r="E23" s="153" t="s">
        <v>267</v>
      </c>
      <c r="H23" s="3"/>
      <c r="I23" s="1"/>
      <c r="J23" s="7"/>
      <c r="K23" s="58"/>
      <c r="L23" s="58"/>
      <c r="M23" s="58"/>
      <c r="N23" s="58"/>
      <c r="O23" s="58"/>
      <c r="P23" s="58"/>
      <c r="S23" s="16" t="s">
        <v>63</v>
      </c>
    </row>
    <row r="24" spans="1:21" ht="17.25" customHeight="1">
      <c r="A24" s="1"/>
      <c r="B24" s="7"/>
      <c r="C24" s="7"/>
      <c r="D24" s="58"/>
      <c r="E24" s="57"/>
      <c r="H24" s="3"/>
      <c r="I24" s="1"/>
      <c r="J24" s="7"/>
      <c r="K24" s="58"/>
      <c r="L24" s="58"/>
      <c r="M24" s="58"/>
      <c r="N24" s="58"/>
      <c r="O24" s="58"/>
      <c r="P24" s="58"/>
      <c r="R24" s="18"/>
      <c r="S24" s="16" t="s">
        <v>170</v>
      </c>
      <c r="U24" s="16" t="s">
        <v>82</v>
      </c>
    </row>
    <row r="25" spans="1:21" ht="17.25" customHeight="1">
      <c r="A25" s="1" t="s">
        <v>197</v>
      </c>
      <c r="B25" s="7"/>
      <c r="C25" s="7"/>
      <c r="D25" s="58"/>
      <c r="E25" s="58"/>
      <c r="F25" s="254" t="s">
        <v>83</v>
      </c>
      <c r="G25" s="255"/>
      <c r="H25" s="256"/>
      <c r="I25" s="1"/>
      <c r="J25" s="7"/>
      <c r="K25" s="58"/>
      <c r="L25" s="58"/>
      <c r="M25" s="58"/>
      <c r="N25" s="58"/>
      <c r="O25" s="58"/>
      <c r="P25" s="58"/>
      <c r="S25" s="16" t="s">
        <v>64</v>
      </c>
      <c r="U25" s="16" t="s">
        <v>83</v>
      </c>
    </row>
    <row r="26" spans="1:21" ht="17.25" customHeight="1">
      <c r="A26" s="1"/>
      <c r="B26" s="7"/>
      <c r="C26" s="7"/>
      <c r="D26" s="58"/>
      <c r="E26" s="26" t="s">
        <v>86</v>
      </c>
      <c r="F26" s="254"/>
      <c r="G26" s="255"/>
      <c r="H26" s="255"/>
      <c r="I26" s="255"/>
      <c r="J26" s="256"/>
      <c r="K26" s="58"/>
      <c r="L26" s="58"/>
      <c r="M26" s="58"/>
      <c r="N26" s="58"/>
      <c r="O26" s="58"/>
      <c r="P26" s="58"/>
      <c r="Q26" s="7"/>
      <c r="R26" s="18"/>
      <c r="S26" s="16" t="s">
        <v>65</v>
      </c>
      <c r="U26" s="16" t="s">
        <v>84</v>
      </c>
    </row>
    <row r="27" spans="1:21" ht="17.25" customHeight="1">
      <c r="A27" s="1"/>
      <c r="B27" s="7"/>
      <c r="C27" s="7"/>
      <c r="D27" s="7"/>
      <c r="E27" s="1"/>
      <c r="F27" s="1"/>
      <c r="G27" s="1"/>
      <c r="H27" s="1"/>
      <c r="I27" s="1"/>
      <c r="J27" s="1"/>
      <c r="K27" s="1"/>
      <c r="L27" s="1"/>
      <c r="M27" s="1"/>
      <c r="N27" s="1"/>
      <c r="Q27" s="1"/>
      <c r="R27" s="18"/>
      <c r="S27" s="16" t="s">
        <v>66</v>
      </c>
      <c r="U27" s="16" t="s">
        <v>85</v>
      </c>
    </row>
    <row r="28" spans="1:21" ht="17.25" customHeight="1">
      <c r="A28" s="1" t="s">
        <v>268</v>
      </c>
      <c r="B28" s="7"/>
      <c r="C28" s="7"/>
      <c r="D28" s="7"/>
      <c r="E28" s="7"/>
      <c r="F28" s="7"/>
      <c r="G28" s="7"/>
      <c r="H28" s="7"/>
      <c r="I28" s="7"/>
      <c r="J28" s="7"/>
      <c r="K28" s="7"/>
      <c r="L28" s="7"/>
      <c r="M28" s="7"/>
      <c r="N28" s="15"/>
      <c r="O28" s="15"/>
      <c r="P28" s="15"/>
      <c r="Q28" s="7"/>
      <c r="S28" s="1" t="s">
        <v>67</v>
      </c>
      <c r="U28" s="16" t="s">
        <v>76</v>
      </c>
    </row>
    <row r="29" spans="1:21" ht="17.25" customHeight="1">
      <c r="A29" s="1"/>
      <c r="B29" s="1" t="s">
        <v>167</v>
      </c>
      <c r="C29" s="1"/>
      <c r="D29" s="1"/>
      <c r="E29" s="1"/>
      <c r="F29" s="1"/>
      <c r="G29" s="1"/>
      <c r="H29" s="1"/>
      <c r="I29" s="1"/>
      <c r="J29" s="1"/>
      <c r="K29" s="1"/>
      <c r="L29" s="1"/>
      <c r="M29" s="1"/>
      <c r="S29" s="16" t="s">
        <v>68</v>
      </c>
    </row>
    <row r="30" spans="1:21" ht="17.25" customHeight="1">
      <c r="A30" s="1"/>
      <c r="B30" s="7"/>
      <c r="C30" s="7"/>
      <c r="D30" s="7"/>
      <c r="E30" s="7"/>
      <c r="F30" s="7"/>
      <c r="G30" s="7"/>
      <c r="H30" s="7"/>
      <c r="I30" s="7"/>
      <c r="J30" s="7"/>
      <c r="K30" s="7"/>
      <c r="L30" s="7"/>
      <c r="M30" s="7"/>
      <c r="N30" s="15"/>
      <c r="O30" s="15"/>
      <c r="P30" s="15"/>
      <c r="S30" s="16" t="s">
        <v>69</v>
      </c>
    </row>
    <row r="31" spans="1:21" s="15" customFormat="1" ht="17.25" customHeight="1">
      <c r="A31" s="1"/>
      <c r="B31" s="238" t="s">
        <v>20</v>
      </c>
      <c r="C31" s="253"/>
      <c r="D31" s="254"/>
      <c r="E31" s="255"/>
      <c r="F31" s="255"/>
      <c r="G31" s="255"/>
      <c r="H31" s="256"/>
      <c r="I31" s="12" t="s">
        <v>21</v>
      </c>
      <c r="J31" s="238" t="s">
        <v>22</v>
      </c>
      <c r="K31" s="253"/>
      <c r="L31" s="254"/>
      <c r="M31" s="255"/>
      <c r="N31" s="255"/>
      <c r="O31" s="255"/>
      <c r="P31" s="256"/>
      <c r="Q31" s="16"/>
      <c r="R31" s="19"/>
      <c r="S31" s="16" t="s">
        <v>70</v>
      </c>
    </row>
    <row r="32" spans="1:21" ht="17.25" customHeight="1">
      <c r="A32" s="1"/>
      <c r="B32" s="1"/>
      <c r="Q32" s="1"/>
      <c r="S32" s="16" t="s">
        <v>71</v>
      </c>
    </row>
    <row r="33" spans="1:27" s="15" customFormat="1" ht="17.25" customHeight="1">
      <c r="A33" s="1"/>
      <c r="B33" s="1"/>
      <c r="C33" s="1"/>
      <c r="D33" s="1"/>
      <c r="E33" s="1"/>
      <c r="F33" s="1"/>
      <c r="G33" s="1"/>
      <c r="H33" s="1"/>
      <c r="I33" s="1"/>
      <c r="J33" s="16"/>
      <c r="K33" s="16"/>
      <c r="L33" s="16"/>
      <c r="M33" s="16"/>
      <c r="N33" s="1"/>
      <c r="O33" s="16"/>
      <c r="P33" s="16"/>
      <c r="Q33" s="16"/>
      <c r="R33" s="19"/>
      <c r="S33" s="16" t="s">
        <v>72</v>
      </c>
    </row>
    <row r="34" spans="1:27" s="15" customFormat="1" ht="17.25" customHeight="1">
      <c r="A34" s="154" t="s">
        <v>285</v>
      </c>
      <c r="B34" s="154"/>
      <c r="C34" s="154"/>
      <c r="D34" s="154"/>
      <c r="E34" s="154"/>
      <c r="F34" s="154"/>
      <c r="G34" s="154"/>
      <c r="H34" s="154"/>
      <c r="I34" s="1"/>
      <c r="J34" s="339"/>
      <c r="K34" s="340"/>
      <c r="L34" s="1"/>
      <c r="M34" s="202"/>
      <c r="N34" s="1"/>
      <c r="O34" s="202"/>
      <c r="P34" s="202"/>
      <c r="Q34" s="202"/>
      <c r="R34" s="19"/>
      <c r="S34" s="16" t="s">
        <v>171</v>
      </c>
    </row>
    <row r="35" spans="1:27" ht="17.25" customHeight="1">
      <c r="A35" s="1"/>
      <c r="B35" s="1"/>
      <c r="C35" s="1"/>
      <c r="D35" s="1"/>
      <c r="E35" s="1"/>
      <c r="F35" s="1"/>
      <c r="G35" s="1"/>
      <c r="H35" s="1"/>
      <c r="I35" s="1"/>
      <c r="J35" s="1"/>
      <c r="K35" s="1"/>
      <c r="L35" s="1"/>
      <c r="M35" s="1"/>
      <c r="N35" s="1"/>
      <c r="O35" s="1"/>
      <c r="P35" s="202"/>
      <c r="Q35" s="1"/>
      <c r="R35" s="199"/>
      <c r="S35" s="202"/>
      <c r="T35" s="1"/>
    </row>
    <row r="36" spans="1:27" s="15" customFormat="1" ht="17.25" customHeight="1">
      <c r="A36" s="154" t="s">
        <v>286</v>
      </c>
      <c r="B36" s="154"/>
      <c r="C36" s="154"/>
      <c r="D36" s="154"/>
      <c r="E36" s="154"/>
      <c r="F36" s="154"/>
      <c r="G36" s="154"/>
      <c r="H36" s="154"/>
      <c r="I36" s="154"/>
      <c r="J36" s="154"/>
      <c r="K36" s="88"/>
      <c r="L36" s="202"/>
      <c r="M36" s="202"/>
      <c r="N36" s="202"/>
      <c r="O36" s="202"/>
      <c r="P36" s="202"/>
      <c r="Q36" s="202"/>
      <c r="R36" s="19"/>
      <c r="S36" s="202"/>
      <c r="T36" s="16"/>
      <c r="U36" s="16"/>
      <c r="V36" s="16"/>
      <c r="W36" s="16"/>
      <c r="X36" s="16"/>
      <c r="Y36" s="16"/>
      <c r="Z36" s="16"/>
      <c r="AA36" s="16"/>
    </row>
    <row r="37" spans="1:27" ht="16.8" customHeight="1">
      <c r="A37" s="1"/>
      <c r="B37" s="1"/>
      <c r="C37" s="1"/>
      <c r="D37" s="1"/>
      <c r="E37" s="1"/>
      <c r="F37" s="1"/>
      <c r="G37" s="1"/>
      <c r="H37" s="1"/>
      <c r="I37" s="1"/>
      <c r="J37" s="1"/>
      <c r="K37" s="202"/>
      <c r="L37" s="202"/>
      <c r="M37" s="202"/>
      <c r="N37" s="202"/>
      <c r="O37" s="202"/>
      <c r="P37" s="202"/>
      <c r="Q37" s="18"/>
      <c r="R37" s="18"/>
      <c r="S37" s="202"/>
      <c r="T37" s="202"/>
      <c r="U37" s="202"/>
      <c r="V37" s="202"/>
      <c r="W37" s="202"/>
      <c r="X37" s="202"/>
      <c r="Y37" s="202"/>
      <c r="Z37" s="202"/>
      <c r="AA37" s="202"/>
    </row>
    <row r="38" spans="1:27" ht="16.8" customHeight="1">
      <c r="A38" s="258" t="s">
        <v>20</v>
      </c>
      <c r="B38" s="259"/>
      <c r="C38" s="254"/>
      <c r="D38" s="305"/>
      <c r="E38" s="306"/>
      <c r="F38" s="208" t="s">
        <v>21</v>
      </c>
      <c r="G38" s="258" t="s">
        <v>22</v>
      </c>
      <c r="H38" s="259"/>
      <c r="I38" s="254"/>
      <c r="J38" s="305"/>
      <c r="K38" s="306"/>
      <c r="L38" s="201"/>
      <c r="M38" s="88" t="s">
        <v>287</v>
      </c>
      <c r="N38" s="88"/>
      <c r="O38" s="339"/>
      <c r="P38" s="340"/>
      <c r="Q38" s="18"/>
      <c r="R38" s="18"/>
      <c r="S38" s="202"/>
      <c r="T38" s="202"/>
      <c r="U38" s="202"/>
      <c r="V38" s="202"/>
      <c r="W38" s="202"/>
      <c r="X38" s="202"/>
      <c r="Y38" s="202"/>
      <c r="Z38" s="202"/>
      <c r="AA38" s="202"/>
    </row>
    <row r="39" spans="1:27" ht="17.25" customHeight="1">
      <c r="A39" s="1"/>
      <c r="B39" s="1"/>
      <c r="C39" s="1"/>
      <c r="D39" s="1"/>
      <c r="E39" s="1"/>
      <c r="F39" s="1"/>
      <c r="G39" s="1"/>
      <c r="H39" s="1"/>
      <c r="I39" s="1"/>
      <c r="J39" s="1"/>
      <c r="Q39" s="1"/>
      <c r="R39" s="199"/>
    </row>
    <row r="40" spans="1:27" ht="17.25" customHeight="1">
      <c r="A40" s="1"/>
      <c r="B40" s="1"/>
      <c r="C40" s="1"/>
      <c r="D40" s="1"/>
      <c r="E40" s="1"/>
      <c r="F40" s="1"/>
      <c r="G40" s="1"/>
      <c r="H40" s="1"/>
      <c r="I40" s="1"/>
      <c r="J40" s="1"/>
      <c r="K40" s="1"/>
      <c r="L40" s="1"/>
      <c r="M40" s="1"/>
      <c r="N40" s="1"/>
      <c r="O40" s="1"/>
      <c r="R40" s="18"/>
    </row>
    <row r="41" spans="1:27" ht="17.25" customHeight="1">
      <c r="A41" s="1"/>
      <c r="B41" s="1"/>
      <c r="C41" s="1"/>
      <c r="D41" s="1"/>
      <c r="E41" s="1"/>
      <c r="F41" s="1"/>
      <c r="G41" s="1"/>
      <c r="H41" s="1"/>
      <c r="I41" s="1"/>
      <c r="J41" s="1"/>
      <c r="K41" s="1"/>
      <c r="L41" s="1"/>
      <c r="M41" s="1"/>
      <c r="N41" s="1"/>
      <c r="O41" s="1"/>
      <c r="R41" s="18"/>
    </row>
    <row r="42" spans="1:27" ht="17.25" customHeight="1">
      <c r="A42" s="9" t="s">
        <v>269</v>
      </c>
      <c r="B42" s="1"/>
      <c r="C42" s="1"/>
      <c r="D42" s="1"/>
      <c r="E42" s="1"/>
      <c r="F42" s="1"/>
      <c r="G42" s="1"/>
      <c r="H42" s="1"/>
      <c r="I42" s="1"/>
      <c r="J42" s="1"/>
      <c r="R42" s="10"/>
    </row>
    <row r="43" spans="1:27" ht="17.25" customHeight="1">
      <c r="A43" s="9"/>
      <c r="B43" s="7"/>
      <c r="C43" s="7"/>
      <c r="D43" s="7"/>
      <c r="E43" s="1"/>
      <c r="F43" s="1"/>
      <c r="G43" s="1"/>
      <c r="H43" s="1"/>
      <c r="I43" s="1"/>
      <c r="J43" s="1"/>
      <c r="N43" s="1"/>
      <c r="O43" s="1"/>
      <c r="P43" s="1"/>
      <c r="Q43" s="1"/>
    </row>
    <row r="44" spans="1:27" ht="28.05" customHeight="1">
      <c r="A44" s="1" t="s">
        <v>270</v>
      </c>
      <c r="B44" s="1"/>
      <c r="C44" s="1"/>
      <c r="D44" s="1"/>
      <c r="E44" s="1"/>
      <c r="F44" s="1"/>
      <c r="G44" s="1"/>
      <c r="H44" s="1"/>
      <c r="I44" s="1"/>
      <c r="J44" s="1"/>
      <c r="K44" s="1"/>
      <c r="L44" s="1"/>
      <c r="M44" s="1"/>
      <c r="N44" s="1"/>
      <c r="O44" s="1"/>
      <c r="P44" s="1"/>
      <c r="Q44" s="1"/>
    </row>
    <row r="45" spans="1:27" ht="28.05" customHeight="1">
      <c r="A45" s="268"/>
      <c r="B45" s="269"/>
      <c r="C45" s="270"/>
      <c r="D45" s="144" t="s">
        <v>2</v>
      </c>
      <c r="E45" s="144" t="s">
        <v>3</v>
      </c>
      <c r="F45" s="144" t="s">
        <v>4</v>
      </c>
      <c r="G45" s="144" t="s">
        <v>5</v>
      </c>
      <c r="H45" s="144" t="s">
        <v>6</v>
      </c>
      <c r="I45" s="144" t="s">
        <v>7</v>
      </c>
      <c r="J45" s="144" t="s">
        <v>8</v>
      </c>
      <c r="K45" s="144" t="s">
        <v>9</v>
      </c>
      <c r="L45" s="144" t="s">
        <v>10</v>
      </c>
      <c r="M45" s="144" t="s">
        <v>11</v>
      </c>
      <c r="N45" s="144" t="s">
        <v>12</v>
      </c>
      <c r="O45" s="144" t="s">
        <v>13</v>
      </c>
      <c r="P45" s="4" t="s">
        <v>14</v>
      </c>
      <c r="Q45" s="8"/>
    </row>
    <row r="46" spans="1:27" ht="28.5" customHeight="1">
      <c r="A46" s="271" t="s">
        <v>75</v>
      </c>
      <c r="B46" s="272"/>
      <c r="C46" s="273"/>
      <c r="D46" s="11">
        <v>1053826</v>
      </c>
      <c r="E46" s="11">
        <v>979636</v>
      </c>
      <c r="F46" s="11">
        <v>788374</v>
      </c>
      <c r="G46" s="11">
        <v>732558</v>
      </c>
      <c r="H46" s="11">
        <v>771501</v>
      </c>
      <c r="I46" s="11">
        <v>965014</v>
      </c>
      <c r="J46" s="11">
        <v>986029</v>
      </c>
      <c r="K46" s="11">
        <v>938767</v>
      </c>
      <c r="L46" s="11">
        <v>758491</v>
      </c>
      <c r="M46" s="11">
        <v>1076094</v>
      </c>
      <c r="N46" s="11">
        <v>763636</v>
      </c>
      <c r="O46" s="11">
        <v>1062187</v>
      </c>
      <c r="P46" s="17">
        <f>SUM(D46:O46)</f>
        <v>10876113</v>
      </c>
    </row>
    <row r="47" spans="1:27" ht="28.5" customHeight="1">
      <c r="A47" s="264" t="s">
        <v>235</v>
      </c>
      <c r="B47" s="265"/>
      <c r="C47" s="266"/>
      <c r="D47" s="11">
        <v>531</v>
      </c>
      <c r="E47" s="11">
        <v>433</v>
      </c>
      <c r="F47" s="11">
        <v>429</v>
      </c>
      <c r="G47" s="11">
        <v>540</v>
      </c>
      <c r="H47" s="11">
        <v>439</v>
      </c>
      <c r="I47" s="11">
        <v>526</v>
      </c>
      <c r="J47" s="11">
        <v>493</v>
      </c>
      <c r="K47" s="11">
        <v>573</v>
      </c>
      <c r="L47" s="11">
        <v>476</v>
      </c>
      <c r="M47" s="11">
        <v>571</v>
      </c>
      <c r="N47" s="11">
        <v>558</v>
      </c>
      <c r="O47" s="11">
        <v>472</v>
      </c>
      <c r="P47" s="17">
        <f t="shared" ref="P47:P48" si="0">SUM(D47:O47)</f>
        <v>6041</v>
      </c>
    </row>
    <row r="48" spans="1:27" ht="28.5" customHeight="1">
      <c r="A48" s="271" t="s">
        <v>236</v>
      </c>
      <c r="B48" s="274"/>
      <c r="C48" s="275"/>
      <c r="D48" s="11">
        <v>22</v>
      </c>
      <c r="E48" s="11">
        <v>20</v>
      </c>
      <c r="F48" s="11">
        <v>22</v>
      </c>
      <c r="G48" s="11">
        <v>22</v>
      </c>
      <c r="H48" s="11">
        <v>22</v>
      </c>
      <c r="I48" s="11">
        <v>21</v>
      </c>
      <c r="J48" s="11">
        <v>20</v>
      </c>
      <c r="K48" s="11">
        <v>20</v>
      </c>
      <c r="L48" s="11">
        <v>23</v>
      </c>
      <c r="M48" s="11">
        <v>23</v>
      </c>
      <c r="N48" s="11">
        <v>21</v>
      </c>
      <c r="O48" s="11">
        <v>22</v>
      </c>
      <c r="P48" s="17">
        <f t="shared" si="0"/>
        <v>258</v>
      </c>
    </row>
    <row r="49" spans="1:18" s="48" customFormat="1" ht="16.95" customHeight="1">
      <c r="A49" s="276"/>
      <c r="B49" s="276"/>
      <c r="C49" s="276"/>
      <c r="D49" s="276"/>
      <c r="E49" s="276"/>
      <c r="F49" s="276"/>
      <c r="G49" s="276"/>
      <c r="H49" s="276"/>
      <c r="I49" s="276"/>
      <c r="J49" s="276"/>
      <c r="K49" s="276"/>
      <c r="L49" s="276"/>
      <c r="M49" s="276"/>
      <c r="N49" s="276"/>
      <c r="O49" s="276"/>
      <c r="P49" s="276"/>
      <c r="Q49" s="87"/>
      <c r="R49" s="49"/>
    </row>
    <row r="50" spans="1:18" ht="17.25" customHeight="1">
      <c r="A50" s="262" t="s">
        <v>192</v>
      </c>
      <c r="B50" s="264" t="s">
        <v>181</v>
      </c>
      <c r="C50" s="265"/>
      <c r="D50" s="266"/>
      <c r="E50" s="264" t="s">
        <v>182</v>
      </c>
      <c r="F50" s="265"/>
      <c r="G50" s="266"/>
      <c r="H50" s="267" t="s">
        <v>183</v>
      </c>
      <c r="I50" s="267"/>
      <c r="J50" s="267"/>
      <c r="K50" s="267" t="s">
        <v>184</v>
      </c>
      <c r="L50" s="267"/>
      <c r="M50" s="267"/>
      <c r="N50" s="271" t="s">
        <v>185</v>
      </c>
      <c r="O50" s="275"/>
      <c r="P50" s="85"/>
      <c r="R50" s="16"/>
    </row>
    <row r="51" spans="1:18" ht="17.25" customHeight="1">
      <c r="A51" s="263"/>
      <c r="B51" s="278">
        <f>P46</f>
        <v>10876113</v>
      </c>
      <c r="C51" s="279"/>
      <c r="D51" s="280"/>
      <c r="E51" s="278">
        <f>P47</f>
        <v>6041</v>
      </c>
      <c r="F51" s="279"/>
      <c r="G51" s="280"/>
      <c r="H51" s="281">
        <f>P48</f>
        <v>258</v>
      </c>
      <c r="I51" s="281"/>
      <c r="J51" s="281"/>
      <c r="K51" s="282">
        <f>ROUNDUP((E51/H51),1)</f>
        <v>23.5</v>
      </c>
      <c r="L51" s="282"/>
      <c r="M51" s="282"/>
      <c r="N51" s="278">
        <f>COUNTIFS(D48:O48,"&gt;=1")</f>
        <v>12</v>
      </c>
      <c r="O51" s="280"/>
      <c r="P51" s="86"/>
      <c r="R51" s="16"/>
    </row>
    <row r="52" spans="1:18" ht="38.549999999999997" customHeight="1">
      <c r="A52" s="5"/>
      <c r="B52" s="2"/>
      <c r="C52" s="6"/>
      <c r="D52" s="6"/>
      <c r="E52" s="13"/>
      <c r="F52" s="13"/>
      <c r="G52" s="13"/>
      <c r="H52" s="13"/>
      <c r="I52" s="13"/>
      <c r="J52" s="13"/>
      <c r="K52" s="13"/>
      <c r="L52" s="13"/>
      <c r="M52" s="13"/>
      <c r="N52" s="13"/>
      <c r="O52" s="13"/>
      <c r="P52" s="13"/>
      <c r="R52" s="16"/>
    </row>
    <row r="53" spans="1:18" ht="17.25" customHeight="1" thickBot="1">
      <c r="A53" s="151" t="s">
        <v>311</v>
      </c>
      <c r="B53" s="2"/>
      <c r="C53" s="6"/>
      <c r="D53" s="6"/>
      <c r="E53" s="13"/>
      <c r="F53" s="13"/>
      <c r="G53" s="13"/>
      <c r="H53" s="13"/>
      <c r="I53" s="13"/>
      <c r="J53" s="13"/>
      <c r="K53" s="13"/>
      <c r="L53" s="13"/>
      <c r="M53" s="13"/>
      <c r="N53" s="13"/>
      <c r="O53" s="13"/>
      <c r="P53" s="13"/>
      <c r="R53" s="16"/>
    </row>
    <row r="54" spans="1:18" ht="36.450000000000003" customHeight="1" thickBot="1">
      <c r="B54" s="283" t="s">
        <v>174</v>
      </c>
      <c r="C54" s="284"/>
      <c r="D54" s="51" t="s">
        <v>186</v>
      </c>
      <c r="E54" s="50"/>
      <c r="F54" s="52"/>
      <c r="G54" s="285">
        <f>ROUND(B51/K51/N51,0)</f>
        <v>38568</v>
      </c>
      <c r="H54" s="285"/>
      <c r="I54" s="59" t="s">
        <v>74</v>
      </c>
      <c r="J54" s="13"/>
      <c r="K54" s="13"/>
      <c r="L54" s="13"/>
      <c r="M54" s="13"/>
      <c r="N54" s="13"/>
      <c r="O54" s="13"/>
      <c r="P54" s="13"/>
    </row>
    <row r="55" spans="1:18" ht="16.2" customHeight="1">
      <c r="B55" s="5"/>
      <c r="C55" s="5"/>
      <c r="D55" s="203"/>
      <c r="E55" s="204"/>
      <c r="F55" s="204"/>
      <c r="G55" s="203"/>
      <c r="H55" s="204"/>
      <c r="I55" s="205"/>
      <c r="J55" s="13"/>
      <c r="K55" s="13"/>
      <c r="L55" s="13"/>
      <c r="M55" s="13"/>
      <c r="N55" s="13"/>
      <c r="O55" s="13"/>
      <c r="P55" s="13"/>
      <c r="R55" s="199"/>
    </row>
    <row r="56" spans="1:18" ht="16.2" customHeight="1" thickBot="1">
      <c r="A56" s="207" t="s">
        <v>312</v>
      </c>
      <c r="B56" s="5"/>
      <c r="C56" s="5"/>
      <c r="D56" s="203"/>
      <c r="E56" s="204"/>
      <c r="F56" s="204"/>
      <c r="G56" s="203"/>
      <c r="H56" s="204"/>
      <c r="I56" s="205"/>
      <c r="J56" s="13"/>
      <c r="K56" s="13"/>
      <c r="L56" s="13"/>
      <c r="M56" s="13"/>
      <c r="N56" s="13"/>
      <c r="O56" s="13"/>
      <c r="P56" s="13"/>
      <c r="R56" s="199"/>
    </row>
    <row r="57" spans="1:18" ht="39" customHeight="1" thickBot="1">
      <c r="A57" s="200"/>
      <c r="B57" s="283" t="s">
        <v>284</v>
      </c>
      <c r="C57" s="284"/>
      <c r="D57" s="51" t="s">
        <v>313</v>
      </c>
      <c r="E57" s="50"/>
      <c r="F57" s="50"/>
      <c r="G57" s="286">
        <f>G54/22980</f>
        <v>1.6783289817232376</v>
      </c>
      <c r="H57" s="287"/>
      <c r="I57" s="13"/>
      <c r="J57" s="13"/>
      <c r="K57" s="13"/>
      <c r="L57" s="13"/>
      <c r="M57" s="13"/>
      <c r="N57" s="13"/>
      <c r="O57" s="13"/>
      <c r="P57" s="13"/>
      <c r="R57" s="206"/>
    </row>
    <row r="58" spans="1:18" ht="16.2" customHeight="1">
      <c r="B58" s="5"/>
      <c r="C58" s="5"/>
      <c r="D58" s="203"/>
      <c r="E58" s="204"/>
      <c r="F58" s="204"/>
      <c r="G58" s="203"/>
      <c r="H58" s="204"/>
      <c r="I58" s="205"/>
      <c r="J58" s="13"/>
      <c r="K58" s="13"/>
      <c r="L58" s="13"/>
      <c r="M58" s="13"/>
      <c r="N58" s="13"/>
      <c r="O58" s="13"/>
      <c r="P58" s="13"/>
      <c r="R58" s="199"/>
    </row>
    <row r="59" spans="1:18" ht="15.6" customHeight="1">
      <c r="B59" s="5"/>
      <c r="C59" s="5"/>
      <c r="D59" s="203"/>
      <c r="E59" s="204"/>
      <c r="F59" s="204"/>
      <c r="G59" s="203"/>
      <c r="H59" s="204"/>
      <c r="I59" s="204"/>
      <c r="J59" s="13"/>
      <c r="K59" s="13"/>
      <c r="L59" s="13"/>
      <c r="M59" s="13"/>
      <c r="N59" s="13"/>
      <c r="O59" s="13"/>
      <c r="P59" s="13"/>
      <c r="R59" s="199"/>
    </row>
    <row r="60" spans="1:18" ht="16.95" customHeight="1"/>
    <row r="61" spans="1:18" ht="17.25" customHeight="1">
      <c r="A61" s="60" t="s">
        <v>288</v>
      </c>
      <c r="B61" s="151"/>
      <c r="C61" s="151"/>
      <c r="D61" s="151"/>
      <c r="E61" s="151"/>
      <c r="F61" s="25"/>
      <c r="P61" s="1"/>
      <c r="Q61" s="1"/>
    </row>
    <row r="62" spans="1:18" ht="17.25" customHeight="1">
      <c r="A62" s="16" t="s">
        <v>203</v>
      </c>
      <c r="B62" s="151"/>
      <c r="C62" s="151"/>
      <c r="D62" s="151"/>
      <c r="E62" s="151"/>
      <c r="F62" s="25"/>
      <c r="G62" s="257" t="s">
        <v>36</v>
      </c>
      <c r="H62" s="257"/>
      <c r="I62" s="257"/>
      <c r="P62" s="1"/>
      <c r="Q62" s="1"/>
    </row>
    <row r="63" spans="1:18" ht="17.25" customHeight="1">
      <c r="B63" s="151"/>
      <c r="C63" s="151"/>
      <c r="D63" s="151"/>
      <c r="E63" s="151"/>
      <c r="F63" s="25"/>
      <c r="P63" s="1"/>
      <c r="Q63" s="1"/>
    </row>
    <row r="64" spans="1:18" ht="17.25" customHeight="1">
      <c r="B64" s="16" t="s">
        <v>271</v>
      </c>
      <c r="C64" s="151"/>
      <c r="D64" s="151"/>
      <c r="E64" s="151"/>
      <c r="F64" s="25"/>
      <c r="L64" s="257" t="s">
        <v>36</v>
      </c>
      <c r="M64" s="257"/>
      <c r="N64" s="257"/>
      <c r="P64" s="1"/>
      <c r="Q64" s="1"/>
    </row>
    <row r="65" spans="1:17" ht="17.25" customHeight="1">
      <c r="B65" s="16" t="s">
        <v>89</v>
      </c>
      <c r="C65" s="151"/>
      <c r="D65" s="151"/>
      <c r="E65" s="151"/>
      <c r="F65" s="25"/>
      <c r="P65" s="1"/>
      <c r="Q65" s="1"/>
    </row>
    <row r="66" spans="1:17" ht="17.25" customHeight="1">
      <c r="B66" s="16" t="s">
        <v>272</v>
      </c>
      <c r="C66" s="151"/>
      <c r="D66" s="151"/>
      <c r="E66" s="151"/>
      <c r="F66" s="25"/>
      <c r="P66" s="1"/>
      <c r="Q66" s="1"/>
    </row>
    <row r="67" spans="1:17" ht="17.25" customHeight="1">
      <c r="B67" s="151"/>
      <c r="C67" s="151"/>
      <c r="D67" s="151"/>
      <c r="E67" s="151"/>
      <c r="F67" s="25"/>
      <c r="P67" s="1"/>
      <c r="Q67" s="1"/>
    </row>
    <row r="68" spans="1:17" ht="17.25" customHeight="1">
      <c r="B68" s="16" t="s">
        <v>198</v>
      </c>
      <c r="C68" s="151"/>
      <c r="D68" s="151"/>
      <c r="E68" s="151"/>
      <c r="F68" s="25"/>
      <c r="M68" s="231">
        <v>0.12559999999999999</v>
      </c>
      <c r="P68" s="1"/>
      <c r="Q68" s="1"/>
    </row>
    <row r="69" spans="1:17" ht="17.25" customHeight="1">
      <c r="B69" s="1" t="s">
        <v>89</v>
      </c>
      <c r="C69" s="151"/>
      <c r="D69" s="151"/>
      <c r="E69" s="151"/>
      <c r="F69" s="25"/>
      <c r="P69" s="1"/>
      <c r="Q69" s="1"/>
    </row>
    <row r="70" spans="1:17" ht="17.25" customHeight="1">
      <c r="A70" s="1"/>
      <c r="B70" s="151"/>
      <c r="C70" s="151"/>
      <c r="D70" s="151"/>
      <c r="E70" s="151"/>
      <c r="F70" s="25"/>
      <c r="P70" s="1"/>
      <c r="Q70" s="1"/>
    </row>
    <row r="71" spans="1:17" ht="17.25" customHeight="1">
      <c r="A71" s="16" t="s">
        <v>204</v>
      </c>
      <c r="B71" s="151"/>
      <c r="C71" s="151"/>
      <c r="D71" s="151"/>
      <c r="E71" s="151"/>
      <c r="F71" s="25"/>
      <c r="G71" s="257" t="s">
        <v>38</v>
      </c>
      <c r="H71" s="257"/>
      <c r="I71" s="257"/>
      <c r="P71" s="1"/>
      <c r="Q71" s="1"/>
    </row>
    <row r="72" spans="1:17" ht="17.25" customHeight="1">
      <c r="B72" s="151"/>
      <c r="C72" s="151"/>
      <c r="D72" s="151"/>
      <c r="E72" s="151"/>
      <c r="F72" s="25"/>
      <c r="P72" s="1"/>
      <c r="Q72" s="1"/>
    </row>
    <row r="73" spans="1:17" ht="17.25" customHeight="1">
      <c r="B73" s="16" t="s">
        <v>273</v>
      </c>
      <c r="C73" s="151"/>
      <c r="D73" s="151"/>
      <c r="E73" s="151"/>
      <c r="F73" s="25"/>
      <c r="L73" s="257"/>
      <c r="M73" s="257"/>
      <c r="N73" s="257"/>
      <c r="P73" s="1"/>
      <c r="Q73" s="1"/>
    </row>
    <row r="74" spans="1:17" ht="17.25" customHeight="1">
      <c r="B74" s="16" t="s">
        <v>201</v>
      </c>
      <c r="C74" s="151"/>
      <c r="D74" s="151"/>
      <c r="E74" s="151"/>
      <c r="F74" s="25"/>
      <c r="P74" s="1"/>
      <c r="Q74" s="1"/>
    </row>
    <row r="75" spans="1:17" ht="17.25" customHeight="1">
      <c r="B75" s="16" t="s">
        <v>274</v>
      </c>
      <c r="C75" s="151"/>
      <c r="D75" s="151"/>
      <c r="E75" s="151"/>
      <c r="F75" s="25"/>
      <c r="P75" s="1"/>
      <c r="Q75" s="1"/>
    </row>
    <row r="76" spans="1:17" ht="17.25" customHeight="1">
      <c r="C76" s="151"/>
      <c r="D76" s="151"/>
      <c r="E76" s="151"/>
      <c r="F76" s="25"/>
      <c r="P76" s="1"/>
      <c r="Q76" s="1"/>
    </row>
    <row r="77" spans="1:17" ht="17.25" customHeight="1">
      <c r="B77" s="16" t="s">
        <v>199</v>
      </c>
      <c r="C77" s="151"/>
      <c r="D77" s="151"/>
      <c r="E77" s="151"/>
      <c r="F77" s="25"/>
      <c r="M77" s="231"/>
      <c r="P77" s="1"/>
      <c r="Q77" s="1"/>
    </row>
    <row r="78" spans="1:17" ht="17.25" customHeight="1">
      <c r="B78" s="1" t="s">
        <v>201</v>
      </c>
      <c r="C78" s="151"/>
      <c r="D78" s="151"/>
      <c r="E78" s="151"/>
      <c r="F78" s="25"/>
      <c r="P78" s="1"/>
      <c r="Q78" s="1"/>
    </row>
    <row r="79" spans="1:17" ht="17.25" customHeight="1">
      <c r="A79" s="1"/>
      <c r="B79" s="151"/>
      <c r="C79" s="151"/>
      <c r="D79" s="151"/>
      <c r="E79" s="151"/>
      <c r="F79" s="25"/>
      <c r="P79" s="1"/>
      <c r="Q79" s="1"/>
    </row>
    <row r="80" spans="1:17" ht="17.25" customHeight="1">
      <c r="A80" s="16" t="s">
        <v>205</v>
      </c>
      <c r="B80" s="151"/>
      <c r="C80" s="151"/>
      <c r="D80" s="151"/>
      <c r="E80" s="151"/>
      <c r="F80" s="25"/>
      <c r="G80" s="257" t="s">
        <v>38</v>
      </c>
      <c r="H80" s="257"/>
      <c r="I80" s="257"/>
      <c r="P80" s="1"/>
      <c r="Q80" s="1"/>
    </row>
    <row r="81" spans="1:28" ht="17.25" customHeight="1">
      <c r="B81" s="151"/>
      <c r="C81" s="151"/>
      <c r="D81" s="151"/>
      <c r="E81" s="151"/>
      <c r="F81" s="25"/>
      <c r="P81" s="1"/>
      <c r="Q81" s="1"/>
    </row>
    <row r="82" spans="1:28" ht="17.25" customHeight="1">
      <c r="B82" s="16" t="s">
        <v>275</v>
      </c>
      <c r="C82" s="151"/>
      <c r="D82" s="151"/>
      <c r="E82" s="151"/>
      <c r="F82" s="25"/>
      <c r="L82" s="257"/>
      <c r="M82" s="257"/>
      <c r="N82" s="257"/>
      <c r="P82" s="1"/>
      <c r="Q82" s="1"/>
    </row>
    <row r="83" spans="1:28" ht="17.25" customHeight="1">
      <c r="B83" s="16" t="s">
        <v>202</v>
      </c>
      <c r="C83" s="151"/>
      <c r="D83" s="151"/>
      <c r="E83" s="151"/>
      <c r="F83" s="25"/>
      <c r="P83" s="1"/>
      <c r="Q83" s="1"/>
    </row>
    <row r="84" spans="1:28" ht="17.25" customHeight="1">
      <c r="B84" s="16" t="s">
        <v>276</v>
      </c>
      <c r="C84" s="151"/>
      <c r="D84" s="151"/>
      <c r="E84" s="151"/>
      <c r="F84" s="25"/>
      <c r="P84" s="1"/>
      <c r="Q84" s="1"/>
    </row>
    <row r="85" spans="1:28" ht="17.25" customHeight="1">
      <c r="C85" s="151"/>
      <c r="D85" s="151"/>
      <c r="E85" s="151"/>
      <c r="F85" s="25"/>
      <c r="P85" s="1"/>
      <c r="Q85" s="1"/>
    </row>
    <row r="86" spans="1:28" ht="17.25" customHeight="1">
      <c r="B86" s="16" t="s">
        <v>200</v>
      </c>
      <c r="C86" s="151"/>
      <c r="D86" s="151"/>
      <c r="E86" s="151"/>
      <c r="F86" s="25"/>
      <c r="M86" s="231"/>
      <c r="P86" s="1"/>
      <c r="Q86" s="1"/>
    </row>
    <row r="87" spans="1:28" ht="17.25" customHeight="1">
      <c r="B87" s="1" t="s">
        <v>202</v>
      </c>
      <c r="C87" s="151"/>
      <c r="D87" s="151"/>
      <c r="E87" s="151"/>
      <c r="F87" s="25"/>
      <c r="P87" s="1"/>
      <c r="Q87" s="1"/>
    </row>
    <row r="88" spans="1:28" ht="17.25" customHeight="1">
      <c r="B88" s="1"/>
      <c r="C88" s="151"/>
      <c r="D88" s="151"/>
      <c r="E88" s="151"/>
      <c r="F88" s="25"/>
      <c r="P88" s="1"/>
      <c r="Q88" s="1"/>
    </row>
    <row r="89" spans="1:28" ht="17.25" customHeight="1">
      <c r="A89" s="16" t="s">
        <v>225</v>
      </c>
      <c r="B89" s="1"/>
      <c r="C89" s="151"/>
      <c r="D89" s="151"/>
      <c r="E89" s="151"/>
      <c r="F89" s="142" t="s">
        <v>36</v>
      </c>
      <c r="P89" s="1"/>
      <c r="Q89" s="1"/>
    </row>
    <row r="90" spans="1:28" ht="17.25" customHeight="1">
      <c r="B90" s="186" t="s">
        <v>277</v>
      </c>
      <c r="C90" s="151"/>
      <c r="D90" s="151"/>
      <c r="E90" s="151"/>
      <c r="F90" s="25"/>
      <c r="P90" s="1"/>
      <c r="Q90" s="1"/>
    </row>
    <row r="91" spans="1:28" ht="17.25" customHeight="1">
      <c r="B91" s="1"/>
      <c r="D91" s="151"/>
      <c r="E91" s="151"/>
      <c r="F91" s="25"/>
      <c r="P91" s="1"/>
      <c r="Q91" s="1"/>
    </row>
    <row r="92" spans="1:28" ht="17.25" customHeight="1">
      <c r="B92" s="16" t="s">
        <v>278</v>
      </c>
      <c r="C92" s="151"/>
      <c r="D92" s="151"/>
      <c r="E92" s="151"/>
      <c r="F92" s="25"/>
      <c r="J92" s="231">
        <v>0.45240000000000002</v>
      </c>
      <c r="P92" s="1"/>
      <c r="Q92" s="1"/>
    </row>
    <row r="93" spans="1:28" ht="17.25" customHeight="1">
      <c r="B93" s="187" t="s">
        <v>279</v>
      </c>
      <c r="C93" s="151"/>
      <c r="D93" s="151"/>
      <c r="E93" s="151"/>
      <c r="F93" s="25"/>
      <c r="P93" s="1"/>
      <c r="Q93" s="1"/>
    </row>
    <row r="94" spans="1:28" ht="17.25" customHeight="1">
      <c r="B94" s="186" t="s">
        <v>226</v>
      </c>
      <c r="C94" s="151"/>
      <c r="D94" s="151"/>
      <c r="E94" s="151"/>
      <c r="F94" s="25"/>
      <c r="P94" s="1"/>
      <c r="Q94" s="1"/>
    </row>
    <row r="95" spans="1:28" ht="17.25" customHeight="1">
      <c r="B95" s="1"/>
      <c r="C95" s="151"/>
      <c r="D95" s="151"/>
      <c r="E95" s="151"/>
      <c r="F95" s="25"/>
      <c r="P95" s="1"/>
      <c r="Q95" s="1"/>
    </row>
    <row r="96" spans="1:28" ht="19.2">
      <c r="A96" s="61" t="s">
        <v>90</v>
      </c>
      <c r="D96" s="62" t="s">
        <v>169</v>
      </c>
      <c r="AB96" s="54"/>
    </row>
    <row r="97" spans="1:60" ht="19.2">
      <c r="A97" s="61" t="s">
        <v>315</v>
      </c>
    </row>
    <row r="98" spans="1:60" ht="19.2">
      <c r="A98" s="288" t="s">
        <v>289</v>
      </c>
      <c r="B98" s="288"/>
      <c r="C98" s="288"/>
      <c r="D98" s="288"/>
      <c r="E98" s="288"/>
      <c r="F98" s="288"/>
      <c r="G98" s="288"/>
      <c r="H98" s="288"/>
      <c r="I98" s="288"/>
      <c r="J98" s="288"/>
      <c r="K98" s="288"/>
      <c r="L98" s="288"/>
      <c r="M98" s="288"/>
    </row>
    <row r="99" spans="1:60" ht="19.2">
      <c r="A99" s="141" t="s">
        <v>206</v>
      </c>
      <c r="B99" s="141"/>
      <c r="C99" s="141"/>
      <c r="D99" s="141"/>
      <c r="E99" s="141"/>
      <c r="F99" s="141"/>
      <c r="G99" s="141"/>
      <c r="H99" s="141"/>
      <c r="I99" s="141"/>
      <c r="J99" s="141"/>
      <c r="K99" s="141"/>
      <c r="L99" s="141"/>
      <c r="M99" s="141"/>
    </row>
    <row r="100" spans="1:60">
      <c r="A100" s="1"/>
      <c r="B100" s="1"/>
      <c r="C100" s="1"/>
      <c r="D100" s="1"/>
      <c r="E100" s="1"/>
      <c r="F100" s="1"/>
      <c r="G100" s="1"/>
      <c r="H100" s="1"/>
      <c r="I100" s="1"/>
      <c r="J100" s="1"/>
      <c r="K100" s="1"/>
      <c r="L100" s="1"/>
      <c r="M100" s="1"/>
      <c r="N100" s="1"/>
      <c r="O100" s="1"/>
      <c r="P100" s="1"/>
    </row>
    <row r="101" spans="1:60">
      <c r="A101" s="1"/>
      <c r="B101" s="1"/>
      <c r="C101" s="1"/>
      <c r="D101" s="1"/>
      <c r="E101" s="1"/>
      <c r="F101" s="1"/>
      <c r="G101" s="1"/>
      <c r="H101" s="1"/>
      <c r="I101" s="1"/>
      <c r="J101" s="1"/>
      <c r="K101" s="1"/>
      <c r="L101" s="1"/>
      <c r="M101" s="1"/>
      <c r="N101" s="1"/>
      <c r="O101" s="1"/>
      <c r="P101" s="1"/>
    </row>
    <row r="102" spans="1:60" ht="19.95" customHeight="1">
      <c r="A102" s="1"/>
      <c r="B102" s="1"/>
      <c r="C102" s="1"/>
      <c r="D102" s="1"/>
      <c r="E102" s="1"/>
      <c r="F102" s="1"/>
      <c r="G102" s="1"/>
      <c r="H102" s="1"/>
      <c r="I102" s="1"/>
      <c r="J102" s="1"/>
      <c r="K102" s="1"/>
      <c r="L102" s="1"/>
      <c r="M102" s="1"/>
      <c r="N102" s="1"/>
      <c r="O102" s="1"/>
      <c r="P102" s="1"/>
    </row>
    <row r="103" spans="1:60" ht="19.95" customHeight="1">
      <c r="A103" s="63" t="s">
        <v>73</v>
      </c>
      <c r="B103" s="1"/>
      <c r="C103" s="1"/>
      <c r="D103" s="1"/>
      <c r="E103" s="1"/>
      <c r="F103" s="1"/>
      <c r="G103" s="1"/>
      <c r="H103" s="1"/>
      <c r="I103" s="1"/>
      <c r="J103" s="1"/>
      <c r="K103" s="1"/>
      <c r="L103" s="1"/>
      <c r="M103" s="1"/>
      <c r="N103" s="1"/>
      <c r="O103" s="1"/>
      <c r="P103" s="1"/>
      <c r="AL103" s="107"/>
    </row>
    <row r="104" spans="1:60" ht="19.95" customHeight="1">
      <c r="A104" s="64" t="s">
        <v>78</v>
      </c>
      <c r="B104" s="64" t="s">
        <v>88</v>
      </c>
      <c r="C104" s="28" t="s">
        <v>93</v>
      </c>
      <c r="D104" s="64" t="s">
        <v>1</v>
      </c>
      <c r="E104" s="65" t="s">
        <v>24</v>
      </c>
      <c r="F104" s="66"/>
      <c r="G104" s="67" t="s">
        <v>94</v>
      </c>
      <c r="H104" s="67" t="s">
        <v>95</v>
      </c>
      <c r="I104" s="29" t="s">
        <v>96</v>
      </c>
      <c r="J104" s="307" t="s">
        <v>97</v>
      </c>
      <c r="K104" s="308"/>
      <c r="L104" s="44" t="s">
        <v>175</v>
      </c>
      <c r="M104" s="89" t="s">
        <v>176</v>
      </c>
      <c r="N104" s="89"/>
      <c r="O104" s="89"/>
      <c r="P104" s="89"/>
      <c r="Q104" s="89"/>
      <c r="R104" s="89"/>
      <c r="S104" s="89" t="s">
        <v>177</v>
      </c>
      <c r="T104" s="89"/>
      <c r="U104" s="89"/>
      <c r="V104" s="89"/>
      <c r="W104" s="89"/>
      <c r="X104" s="89"/>
      <c r="Y104" s="45"/>
      <c r="Z104" s="110" t="s">
        <v>99</v>
      </c>
      <c r="AA104" s="82"/>
      <c r="AB104" s="82"/>
      <c r="AC104" s="82"/>
      <c r="AD104" s="82"/>
      <c r="AE104" s="82"/>
      <c r="AF104" s="82"/>
      <c r="AG104" s="82"/>
      <c r="AH104" s="82"/>
      <c r="AI104" s="82"/>
      <c r="AJ104" s="82"/>
      <c r="AK104" s="82"/>
      <c r="AL104" s="111"/>
      <c r="AM104" s="68" t="s">
        <v>98</v>
      </c>
      <c r="AN104" s="108" t="s">
        <v>188</v>
      </c>
      <c r="AO104" s="108" t="s">
        <v>188</v>
      </c>
      <c r="AP104" s="108" t="s">
        <v>188</v>
      </c>
      <c r="AQ104" s="69" t="s">
        <v>100</v>
      </c>
      <c r="AR104" s="69"/>
      <c r="AS104" s="69"/>
      <c r="AT104" s="69"/>
      <c r="AU104" s="70"/>
      <c r="AV104" s="71" t="s">
        <v>101</v>
      </c>
      <c r="AW104" s="102"/>
      <c r="AX104" s="102"/>
      <c r="AY104" s="103"/>
      <c r="AZ104" s="103"/>
      <c r="BA104" s="289"/>
    </row>
    <row r="105" spans="1:60" ht="19.95" customHeight="1">
      <c r="A105" s="72"/>
      <c r="B105" s="72"/>
      <c r="C105" s="30"/>
      <c r="D105" s="72"/>
      <c r="E105" s="73" t="s">
        <v>102</v>
      </c>
      <c r="F105" s="73" t="s">
        <v>26</v>
      </c>
      <c r="G105" s="74"/>
      <c r="H105" s="74"/>
      <c r="I105" s="31"/>
      <c r="J105" s="309"/>
      <c r="K105" s="310"/>
      <c r="L105" s="75"/>
      <c r="M105" s="90"/>
      <c r="N105" s="90"/>
      <c r="O105" s="90"/>
      <c r="P105" s="90"/>
      <c r="Q105" s="90"/>
      <c r="R105" s="90"/>
      <c r="S105" s="135" t="s">
        <v>103</v>
      </c>
      <c r="T105" s="135"/>
      <c r="U105" s="135"/>
      <c r="V105" s="136" t="s">
        <v>104</v>
      </c>
      <c r="W105" s="137"/>
      <c r="X105" s="137"/>
      <c r="Y105" s="133" t="s">
        <v>105</v>
      </c>
      <c r="Z105" s="91" t="s">
        <v>106</v>
      </c>
      <c r="AA105" s="91" t="s">
        <v>107</v>
      </c>
      <c r="AB105" s="92" t="s">
        <v>108</v>
      </c>
      <c r="AC105" s="112" t="s">
        <v>110</v>
      </c>
      <c r="AD105" s="112"/>
      <c r="AE105" s="112"/>
      <c r="AF105" s="112" t="s">
        <v>193</v>
      </c>
      <c r="AG105" s="112"/>
      <c r="AH105" s="112"/>
      <c r="AI105" s="112" t="s">
        <v>194</v>
      </c>
      <c r="AJ105" s="112"/>
      <c r="AK105" s="112"/>
      <c r="AL105" s="93"/>
      <c r="AM105" s="109" t="s">
        <v>109</v>
      </c>
      <c r="AN105" s="76" t="s">
        <v>189</v>
      </c>
      <c r="AO105" s="76" t="s">
        <v>190</v>
      </c>
      <c r="AP105" s="76" t="s">
        <v>191</v>
      </c>
      <c r="AQ105" s="78"/>
      <c r="AR105" s="78"/>
      <c r="AS105" s="78"/>
      <c r="AT105" s="78"/>
      <c r="AU105" s="79"/>
      <c r="AV105" s="77"/>
      <c r="AW105" s="78"/>
      <c r="AX105" s="78"/>
      <c r="AY105" s="79"/>
      <c r="AZ105" s="79"/>
      <c r="BA105" s="290"/>
    </row>
    <row r="106" spans="1:60" ht="12" customHeight="1">
      <c r="A106" s="80"/>
      <c r="B106" s="80"/>
      <c r="C106" s="32"/>
      <c r="D106" s="80"/>
      <c r="E106" s="81"/>
      <c r="F106" s="81"/>
      <c r="G106" s="81"/>
      <c r="H106" s="81"/>
      <c r="I106" s="33"/>
      <c r="J106" s="311"/>
      <c r="K106" s="312"/>
      <c r="L106" s="122" t="s">
        <v>111</v>
      </c>
      <c r="M106" s="94" t="s">
        <v>113</v>
      </c>
      <c r="N106" s="94" t="s">
        <v>178</v>
      </c>
      <c r="O106" s="94" t="s">
        <v>173</v>
      </c>
      <c r="P106" s="94" t="s">
        <v>187</v>
      </c>
      <c r="Q106" s="94" t="s">
        <v>179</v>
      </c>
      <c r="R106" s="95" t="s">
        <v>114</v>
      </c>
      <c r="S106" s="94" t="s">
        <v>112</v>
      </c>
      <c r="T106" s="94" t="s">
        <v>113</v>
      </c>
      <c r="U106" s="95" t="s">
        <v>114</v>
      </c>
      <c r="V106" s="96" t="s">
        <v>180</v>
      </c>
      <c r="W106" s="97" t="s">
        <v>113</v>
      </c>
      <c r="X106" s="98" t="s">
        <v>114</v>
      </c>
      <c r="Y106" s="134"/>
      <c r="Z106" s="123"/>
      <c r="AA106" s="124" t="s">
        <v>115</v>
      </c>
      <c r="AB106" s="125" t="s">
        <v>116</v>
      </c>
      <c r="AC106" s="126" t="s">
        <v>117</v>
      </c>
      <c r="AD106" s="127" t="s">
        <v>168</v>
      </c>
      <c r="AE106" s="128" t="s">
        <v>118</v>
      </c>
      <c r="AF106" s="126" t="s">
        <v>117</v>
      </c>
      <c r="AG106" s="127" t="s">
        <v>168</v>
      </c>
      <c r="AH106" s="128" t="s">
        <v>118</v>
      </c>
      <c r="AI106" s="126" t="s">
        <v>117</v>
      </c>
      <c r="AJ106" s="127" t="s">
        <v>168</v>
      </c>
      <c r="AK106" s="128" t="s">
        <v>118</v>
      </c>
      <c r="AL106" s="129" t="s">
        <v>172</v>
      </c>
      <c r="AM106" s="130"/>
      <c r="AN106" s="131"/>
      <c r="AO106" s="131"/>
      <c r="AP106" s="131"/>
      <c r="AQ106" s="114" t="s">
        <v>119</v>
      </c>
      <c r="AR106" s="83" t="s">
        <v>120</v>
      </c>
      <c r="AS106" s="83" t="s">
        <v>121</v>
      </c>
      <c r="AT106" s="83" t="s">
        <v>76</v>
      </c>
      <c r="AU106" s="83" t="s">
        <v>122</v>
      </c>
      <c r="AV106" s="83" t="s">
        <v>123</v>
      </c>
      <c r="AW106" s="83" t="s">
        <v>124</v>
      </c>
      <c r="AX106" s="83" t="s">
        <v>76</v>
      </c>
      <c r="AY106" s="83" t="s">
        <v>122</v>
      </c>
      <c r="AZ106" s="139" t="s">
        <v>196</v>
      </c>
      <c r="BA106" s="139" t="s">
        <v>195</v>
      </c>
      <c r="BB106" s="16" t="s">
        <v>227</v>
      </c>
      <c r="BC106" s="16" t="s">
        <v>228</v>
      </c>
      <c r="BD106" s="16" t="s">
        <v>229</v>
      </c>
      <c r="BE106" s="16" t="s">
        <v>230</v>
      </c>
      <c r="BF106" s="16" t="s">
        <v>231</v>
      </c>
      <c r="BG106" s="16" t="s">
        <v>232</v>
      </c>
      <c r="BH106" s="16" t="s">
        <v>233</v>
      </c>
    </row>
    <row r="107" spans="1:60" ht="16.05" customHeight="1">
      <c r="A107" s="40">
        <f>P8</f>
        <v>5</v>
      </c>
      <c r="B107" s="41">
        <f>L9</f>
        <v>123456789012</v>
      </c>
      <c r="C107" s="42" t="str">
        <f>L7</f>
        <v>特定非営利活動法人かながわ</v>
      </c>
      <c r="D107" s="40" t="str">
        <f>L10</f>
        <v>就労センターかながわ</v>
      </c>
      <c r="E107" s="84">
        <f>F2</f>
        <v>7</v>
      </c>
      <c r="F107" s="84">
        <f>H2</f>
        <v>10</v>
      </c>
      <c r="G107" s="84" t="str">
        <f>F25</f>
        <v>知的</v>
      </c>
      <c r="H107" s="84">
        <f>F26</f>
        <v>0</v>
      </c>
      <c r="I107" s="84" t="str">
        <f>L12</f>
        <v>鎌倉市</v>
      </c>
      <c r="J107" s="43">
        <f>VLOOKUP(I107,K114:M146,3,0)</f>
        <v>5</v>
      </c>
      <c r="K107" s="43" t="str">
        <f>VLOOKUP(I107,K114:M146,2,0)</f>
        <v>横須賀・三浦</v>
      </c>
      <c r="L107" s="132">
        <f>D21</f>
        <v>25</v>
      </c>
      <c r="M107" s="99">
        <f>B51</f>
        <v>10876113</v>
      </c>
      <c r="N107" s="99">
        <f>E51</f>
        <v>6041</v>
      </c>
      <c r="O107" s="99">
        <f>H51</f>
        <v>258</v>
      </c>
      <c r="P107" s="99">
        <f>K51</f>
        <v>23.5</v>
      </c>
      <c r="Q107" s="99">
        <f>N51</f>
        <v>12</v>
      </c>
      <c r="R107" s="188">
        <f>G54</f>
        <v>38568</v>
      </c>
      <c r="S107" s="99"/>
      <c r="T107" s="99"/>
      <c r="U107" s="100"/>
      <c r="V107" s="101"/>
      <c r="W107" s="99"/>
      <c r="X107" s="100"/>
      <c r="Y107" s="115"/>
      <c r="Z107" s="116"/>
      <c r="AA107" s="104">
        <f>K33</f>
        <v>0</v>
      </c>
      <c r="AB107" s="104" t="e">
        <f>#REF!</f>
        <v>#REF!</v>
      </c>
      <c r="AC107" s="106" t="str">
        <f>G62</f>
        <v>○</v>
      </c>
      <c r="AD107" s="105" t="str">
        <f>L64</f>
        <v>○</v>
      </c>
      <c r="AE107" s="113">
        <f>M68</f>
        <v>0.12559999999999999</v>
      </c>
      <c r="AF107" s="106" t="str">
        <f>G71</f>
        <v>×</v>
      </c>
      <c r="AG107" s="105">
        <f>L73</f>
        <v>0</v>
      </c>
      <c r="AH107" s="113">
        <f>M77</f>
        <v>0</v>
      </c>
      <c r="AI107" s="106" t="str">
        <f>G80</f>
        <v>×</v>
      </c>
      <c r="AJ107" s="105">
        <f>L82</f>
        <v>0</v>
      </c>
      <c r="AK107" s="113">
        <f>M86</f>
        <v>0</v>
      </c>
      <c r="AL107" s="106">
        <f>L83</f>
        <v>0</v>
      </c>
      <c r="AM107" s="104" t="e">
        <f>#REF!</f>
        <v>#REF!</v>
      </c>
      <c r="AN107" s="117" t="e">
        <f>#REF!</f>
        <v>#REF!</v>
      </c>
      <c r="AO107" s="118" t="e">
        <f>#REF!</f>
        <v>#REF!</v>
      </c>
      <c r="AP107" s="118" t="e">
        <f>#REF!</f>
        <v>#REF!</v>
      </c>
      <c r="AQ107" s="119" t="e">
        <f>#REF!</f>
        <v>#REF!</v>
      </c>
      <c r="AR107" s="120" t="e">
        <f>#REF!</f>
        <v>#REF!</v>
      </c>
      <c r="AS107" s="120" t="e">
        <f>#REF!</f>
        <v>#REF!</v>
      </c>
      <c r="AT107" s="120" t="e">
        <f>#REF!</f>
        <v>#REF!</v>
      </c>
      <c r="AU107" s="121" t="e">
        <f>#REF!</f>
        <v>#REF!</v>
      </c>
      <c r="AV107" s="120" t="e">
        <f>#REF!</f>
        <v>#REF!</v>
      </c>
      <c r="AW107" s="120" t="e">
        <f>#REF!</f>
        <v>#REF!</v>
      </c>
      <c r="AX107" s="120" t="e">
        <f>#REF!</f>
        <v>#REF!</v>
      </c>
      <c r="AY107" s="121" t="e">
        <f>#REF!</f>
        <v>#REF!</v>
      </c>
      <c r="AZ107" s="138">
        <f>L11</f>
        <v>1412345678</v>
      </c>
      <c r="BA107" s="138" t="str">
        <f>D23</f>
        <v>○</v>
      </c>
      <c r="BB107" s="16">
        <f>D31</f>
        <v>0</v>
      </c>
      <c r="BC107" s="16">
        <f>L31</f>
        <v>0</v>
      </c>
      <c r="BD107" s="16" t="str">
        <f>F89</f>
        <v>○</v>
      </c>
      <c r="BE107" s="16">
        <f>J92</f>
        <v>0.45240000000000002</v>
      </c>
      <c r="BF107" s="16" t="e">
        <f>#REF!</f>
        <v>#REF!</v>
      </c>
      <c r="BG107" s="16" t="str">
        <f>L14</f>
        <v>施設長　かながわ　たろう</v>
      </c>
      <c r="BH107" s="16" t="str">
        <f>L15</f>
        <v>045-×××-△△△△</v>
      </c>
    </row>
    <row r="108" spans="1:60" ht="30" customHeight="1">
      <c r="R108" s="16"/>
    </row>
    <row r="109" spans="1:60" s="155" customFormat="1" ht="16.2">
      <c r="A109" s="291"/>
      <c r="B109" s="293" t="s">
        <v>207</v>
      </c>
      <c r="C109" s="293" t="s">
        <v>290</v>
      </c>
      <c r="D109" s="294" t="s">
        <v>291</v>
      </c>
      <c r="E109" s="296" t="s">
        <v>292</v>
      </c>
      <c r="F109" s="299" t="s">
        <v>293</v>
      </c>
      <c r="G109" s="302" t="s">
        <v>294</v>
      </c>
      <c r="H109" s="303" t="s">
        <v>295</v>
      </c>
      <c r="I109" s="304" t="s">
        <v>208</v>
      </c>
      <c r="J109" s="305"/>
      <c r="K109" s="305"/>
      <c r="L109" s="305"/>
      <c r="M109" s="305"/>
      <c r="N109" s="305"/>
      <c r="O109" s="306"/>
      <c r="P109" s="319" t="s">
        <v>303</v>
      </c>
      <c r="Q109" s="322" t="s">
        <v>304</v>
      </c>
      <c r="R109" s="325" t="s">
        <v>305</v>
      </c>
      <c r="S109" s="328" t="s">
        <v>306</v>
      </c>
      <c r="T109" s="328" t="s">
        <v>309</v>
      </c>
      <c r="U109" s="328" t="s">
        <v>308</v>
      </c>
      <c r="V109" s="328" t="s">
        <v>307</v>
      </c>
      <c r="W109" s="316" t="s">
        <v>99</v>
      </c>
      <c r="X109" s="317"/>
      <c r="Y109" s="317"/>
      <c r="Z109" s="317"/>
      <c r="AA109" s="317"/>
      <c r="AB109" s="317"/>
      <c r="AC109" s="317"/>
      <c r="AD109" s="317"/>
      <c r="AE109" s="318"/>
      <c r="AF109" s="331" t="s">
        <v>209</v>
      </c>
      <c r="AG109" s="332"/>
      <c r="AH109" s="335" t="s">
        <v>280</v>
      </c>
      <c r="AI109" s="336"/>
      <c r="AJ109" s="322" t="s">
        <v>259</v>
      </c>
    </row>
    <row r="110" spans="1:60" s="155" customFormat="1" ht="14.4" customHeight="1">
      <c r="A110" s="291"/>
      <c r="B110" s="293"/>
      <c r="C110" s="293"/>
      <c r="D110" s="295"/>
      <c r="E110" s="297"/>
      <c r="F110" s="300"/>
      <c r="G110" s="300"/>
      <c r="H110" s="300"/>
      <c r="I110" s="313" t="s">
        <v>103</v>
      </c>
      <c r="J110" s="314"/>
      <c r="K110" s="314"/>
      <c r="L110" s="314"/>
      <c r="M110" s="314"/>
      <c r="N110" s="314"/>
      <c r="O110" s="315"/>
      <c r="P110" s="320"/>
      <c r="Q110" s="323"/>
      <c r="R110" s="326"/>
      <c r="S110" s="329"/>
      <c r="T110" s="329"/>
      <c r="U110" s="329"/>
      <c r="V110" s="329"/>
      <c r="W110" s="316" t="s">
        <v>110</v>
      </c>
      <c r="X110" s="317"/>
      <c r="Y110" s="318"/>
      <c r="Z110" s="316" t="s">
        <v>193</v>
      </c>
      <c r="AA110" s="317"/>
      <c r="AB110" s="318"/>
      <c r="AC110" s="316" t="s">
        <v>194</v>
      </c>
      <c r="AD110" s="317"/>
      <c r="AE110" s="318"/>
      <c r="AF110" s="333"/>
      <c r="AG110" s="334"/>
      <c r="AH110" s="337"/>
      <c r="AI110" s="338"/>
      <c r="AJ110" s="323"/>
    </row>
    <row r="111" spans="1:60" s="156" customFormat="1" ht="38.25" customHeight="1">
      <c r="A111" s="292"/>
      <c r="B111" s="293"/>
      <c r="C111" s="293"/>
      <c r="D111" s="295"/>
      <c r="E111" s="298"/>
      <c r="F111" s="301"/>
      <c r="G111" s="301"/>
      <c r="H111" s="301"/>
      <c r="I111" s="170" t="s">
        <v>296</v>
      </c>
      <c r="J111" s="171" t="s">
        <v>297</v>
      </c>
      <c r="K111" s="172" t="s">
        <v>298</v>
      </c>
      <c r="L111" s="172" t="s">
        <v>299</v>
      </c>
      <c r="M111" s="209" t="s">
        <v>300</v>
      </c>
      <c r="N111" s="172" t="s">
        <v>301</v>
      </c>
      <c r="O111" s="173" t="s">
        <v>302</v>
      </c>
      <c r="P111" s="321"/>
      <c r="Q111" s="324"/>
      <c r="R111" s="327"/>
      <c r="S111" s="330"/>
      <c r="T111" s="330"/>
      <c r="U111" s="330"/>
      <c r="V111" s="330"/>
      <c r="W111" s="194" t="s">
        <v>210</v>
      </c>
      <c r="X111" s="197" t="s">
        <v>211</v>
      </c>
      <c r="Y111" s="197" t="s">
        <v>212</v>
      </c>
      <c r="Z111" s="194" t="s">
        <v>213</v>
      </c>
      <c r="AA111" s="197" t="s">
        <v>214</v>
      </c>
      <c r="AB111" s="197" t="s">
        <v>215</v>
      </c>
      <c r="AC111" s="194" t="s">
        <v>216</v>
      </c>
      <c r="AD111" s="197" t="s">
        <v>217</v>
      </c>
      <c r="AE111" s="197" t="s">
        <v>218</v>
      </c>
      <c r="AF111" s="174" t="s">
        <v>219</v>
      </c>
      <c r="AG111" s="175" t="s">
        <v>220</v>
      </c>
      <c r="AH111" s="196" t="s">
        <v>281</v>
      </c>
      <c r="AI111" s="198" t="s">
        <v>282</v>
      </c>
      <c r="AJ111" s="324" t="s">
        <v>259</v>
      </c>
    </row>
    <row r="112" spans="1:60" s="155" customFormat="1" ht="27" customHeight="1">
      <c r="A112" s="157"/>
      <c r="B112" s="176" t="s">
        <v>221</v>
      </c>
      <c r="C112" s="177" t="str">
        <f>L13</f>
        <v>神奈川県</v>
      </c>
      <c r="D112" s="211"/>
      <c r="E112" s="198">
        <f>P8</f>
        <v>5</v>
      </c>
      <c r="F112" s="178">
        <f>L9</f>
        <v>123456789012</v>
      </c>
      <c r="G112" s="179" t="str">
        <f>L7</f>
        <v>特定非営利活動法人かながわ</v>
      </c>
      <c r="H112" s="180" t="str">
        <f>L10</f>
        <v>就労センターかながわ</v>
      </c>
      <c r="I112" s="181">
        <f>D21</f>
        <v>25</v>
      </c>
      <c r="J112" s="183">
        <f>P46</f>
        <v>10876113</v>
      </c>
      <c r="K112" s="183">
        <f>P47</f>
        <v>6041</v>
      </c>
      <c r="L112" s="183">
        <f>P48</f>
        <v>258</v>
      </c>
      <c r="M112" s="210"/>
      <c r="N112" s="183">
        <f>N51</f>
        <v>12</v>
      </c>
      <c r="O112" s="189">
        <f>G54</f>
        <v>38568</v>
      </c>
      <c r="P112" s="182" t="str">
        <f>E23</f>
        <v>　令和７年度に新設した事業所は○印を入力してください。</v>
      </c>
      <c r="Q112" s="182">
        <f>F23</f>
        <v>0</v>
      </c>
      <c r="R112" s="212"/>
      <c r="S112" s="213">
        <f>J34</f>
        <v>0</v>
      </c>
      <c r="T112" s="183">
        <f>C38</f>
        <v>0</v>
      </c>
      <c r="U112" s="183">
        <f>I38</f>
        <v>0</v>
      </c>
      <c r="V112" s="213">
        <f>O38</f>
        <v>0</v>
      </c>
      <c r="W112" s="184" t="str">
        <f>G62</f>
        <v>○</v>
      </c>
      <c r="X112" s="184" t="str">
        <f>L64</f>
        <v>○</v>
      </c>
      <c r="Y112" s="232">
        <f>M68</f>
        <v>0.12559999999999999</v>
      </c>
      <c r="Z112" s="184" t="str">
        <f>G71</f>
        <v>×</v>
      </c>
      <c r="AA112" s="184">
        <f>L73</f>
        <v>0</v>
      </c>
      <c r="AB112" s="232">
        <f>M77</f>
        <v>0</v>
      </c>
      <c r="AC112" s="184" t="str">
        <f>G80</f>
        <v>×</v>
      </c>
      <c r="AD112" s="184">
        <f>L82</f>
        <v>0</v>
      </c>
      <c r="AE112" s="232">
        <f>M86</f>
        <v>0</v>
      </c>
      <c r="AF112" s="185" t="str">
        <f>F89</f>
        <v>○</v>
      </c>
      <c r="AG112" s="233">
        <f>J92</f>
        <v>0.45240000000000002</v>
      </c>
      <c r="AH112" s="192" t="str">
        <f>L12</f>
        <v>鎌倉市</v>
      </c>
      <c r="AI112" s="198" t="str">
        <f>VLOOKUP(AH112,K114:M146,2,0)</f>
        <v>横須賀・三浦</v>
      </c>
      <c r="AJ112" s="195">
        <f>L9</f>
        <v>123456789012</v>
      </c>
    </row>
    <row r="113" spans="1:35" s="155" customFormat="1" ht="27" customHeight="1">
      <c r="A113" s="158"/>
      <c r="B113" s="159"/>
      <c r="C113" s="160"/>
      <c r="D113" s="161"/>
      <c r="E113" s="162"/>
      <c r="F113" s="163"/>
      <c r="G113" s="164"/>
      <c r="H113" s="165"/>
      <c r="I113" s="165"/>
      <c r="J113" s="165"/>
      <c r="K113" s="165"/>
      <c r="L113" s="166"/>
      <c r="M113" s="165"/>
      <c r="N113" s="167"/>
      <c r="O113" s="168"/>
      <c r="P113" s="169"/>
      <c r="Q113" s="16"/>
      <c r="R113" s="199"/>
      <c r="S113" s="16"/>
      <c r="T113" s="16"/>
      <c r="U113" s="16"/>
      <c r="V113" s="16"/>
      <c r="W113" s="16"/>
      <c r="X113" s="16"/>
      <c r="Y113" s="16"/>
      <c r="Z113" s="16"/>
      <c r="AA113" s="16"/>
      <c r="AB113" s="16"/>
      <c r="AC113" s="16"/>
      <c r="AD113" s="16"/>
      <c r="AE113" s="16"/>
      <c r="AF113" s="16"/>
      <c r="AG113" s="16"/>
      <c r="AH113" s="16"/>
      <c r="AI113" s="16"/>
    </row>
    <row r="114" spans="1:35">
      <c r="K114" s="34" t="s">
        <v>125</v>
      </c>
      <c r="L114" s="34" t="s">
        <v>126</v>
      </c>
      <c r="M114" s="35">
        <v>1</v>
      </c>
    </row>
    <row r="115" spans="1:35">
      <c r="K115" s="36" t="s">
        <v>127</v>
      </c>
      <c r="L115" s="36" t="s">
        <v>128</v>
      </c>
      <c r="M115" s="37">
        <v>2</v>
      </c>
    </row>
    <row r="116" spans="1:35">
      <c r="K116" s="36" t="s">
        <v>129</v>
      </c>
      <c r="L116" s="36" t="s">
        <v>130</v>
      </c>
      <c r="M116" s="37">
        <v>3</v>
      </c>
    </row>
    <row r="117" spans="1:35">
      <c r="K117" s="36" t="s">
        <v>131</v>
      </c>
      <c r="L117" s="36" t="s">
        <v>132</v>
      </c>
      <c r="M117" s="37">
        <v>4</v>
      </c>
      <c r="R117" s="199"/>
    </row>
    <row r="118" spans="1:35">
      <c r="K118" s="36" t="s">
        <v>133</v>
      </c>
      <c r="L118" s="36" t="s">
        <v>132</v>
      </c>
      <c r="M118" s="37">
        <v>5</v>
      </c>
      <c r="R118" s="199"/>
    </row>
    <row r="119" spans="1:35">
      <c r="K119" s="36" t="s">
        <v>134</v>
      </c>
      <c r="L119" s="36" t="s">
        <v>132</v>
      </c>
      <c r="M119" s="37">
        <v>6</v>
      </c>
      <c r="R119" s="199"/>
    </row>
    <row r="120" spans="1:35">
      <c r="K120" s="36" t="s">
        <v>135</v>
      </c>
      <c r="L120" s="36" t="s">
        <v>132</v>
      </c>
      <c r="M120" s="37">
        <v>7</v>
      </c>
      <c r="R120" s="199"/>
    </row>
    <row r="121" spans="1:35">
      <c r="K121" s="36" t="s">
        <v>136</v>
      </c>
      <c r="L121" s="36" t="s">
        <v>132</v>
      </c>
      <c r="M121" s="37">
        <v>8</v>
      </c>
      <c r="R121" s="199"/>
    </row>
    <row r="122" spans="1:35">
      <c r="K122" s="36" t="s">
        <v>137</v>
      </c>
      <c r="L122" s="36" t="s">
        <v>138</v>
      </c>
      <c r="M122" s="37">
        <v>9</v>
      </c>
      <c r="R122" s="199"/>
    </row>
    <row r="123" spans="1:35">
      <c r="K123" s="34" t="s">
        <v>139</v>
      </c>
      <c r="L123" s="34" t="s">
        <v>138</v>
      </c>
      <c r="M123" s="35">
        <v>10</v>
      </c>
    </row>
    <row r="124" spans="1:35">
      <c r="K124" s="36" t="s">
        <v>140</v>
      </c>
      <c r="L124" s="36" t="s">
        <v>138</v>
      </c>
      <c r="M124" s="37">
        <v>11</v>
      </c>
    </row>
    <row r="125" spans="1:35">
      <c r="K125" s="36" t="s">
        <v>141</v>
      </c>
      <c r="L125" s="36" t="s">
        <v>142</v>
      </c>
      <c r="M125" s="37">
        <v>12</v>
      </c>
    </row>
    <row r="126" spans="1:35">
      <c r="K126" s="38" t="s">
        <v>143</v>
      </c>
      <c r="L126" s="38" t="s">
        <v>142</v>
      </c>
      <c r="M126" s="39">
        <v>13</v>
      </c>
    </row>
    <row r="127" spans="1:35">
      <c r="K127" s="36" t="s">
        <v>144</v>
      </c>
      <c r="L127" s="36" t="s">
        <v>142</v>
      </c>
      <c r="M127" s="37">
        <v>14</v>
      </c>
    </row>
    <row r="128" spans="1:35">
      <c r="K128" s="36" t="s">
        <v>145</v>
      </c>
      <c r="L128" s="36" t="s">
        <v>142</v>
      </c>
      <c r="M128" s="37">
        <v>15</v>
      </c>
    </row>
    <row r="129" spans="11:13">
      <c r="K129" s="38" t="s">
        <v>146</v>
      </c>
      <c r="L129" s="38" t="s">
        <v>142</v>
      </c>
      <c r="M129" s="39">
        <v>16</v>
      </c>
    </row>
    <row r="130" spans="11:13">
      <c r="K130" s="36" t="s">
        <v>147</v>
      </c>
      <c r="L130" s="36" t="s">
        <v>148</v>
      </c>
      <c r="M130" s="37">
        <v>17</v>
      </c>
    </row>
    <row r="131" spans="11:13">
      <c r="K131" s="36" t="s">
        <v>149</v>
      </c>
      <c r="L131" s="36" t="s">
        <v>148</v>
      </c>
      <c r="M131" s="37">
        <v>18</v>
      </c>
    </row>
    <row r="132" spans="11:13">
      <c r="K132" s="34" t="s">
        <v>150</v>
      </c>
      <c r="L132" s="34" t="s">
        <v>148</v>
      </c>
      <c r="M132" s="35">
        <v>19</v>
      </c>
    </row>
    <row r="133" spans="11:13">
      <c r="K133" s="36" t="s">
        <v>151</v>
      </c>
      <c r="L133" s="36" t="s">
        <v>148</v>
      </c>
      <c r="M133" s="37">
        <v>20</v>
      </c>
    </row>
    <row r="134" spans="11:13">
      <c r="K134" s="36" t="s">
        <v>152</v>
      </c>
      <c r="L134" s="36" t="s">
        <v>148</v>
      </c>
      <c r="M134" s="37">
        <v>21</v>
      </c>
    </row>
    <row r="135" spans="11:13">
      <c r="K135" s="36" t="s">
        <v>153</v>
      </c>
      <c r="L135" s="36" t="s">
        <v>148</v>
      </c>
      <c r="M135" s="37">
        <v>22</v>
      </c>
    </row>
    <row r="136" spans="11:13">
      <c r="K136" s="36" t="s">
        <v>154</v>
      </c>
      <c r="L136" s="36" t="s">
        <v>148</v>
      </c>
      <c r="M136" s="37">
        <v>23</v>
      </c>
    </row>
    <row r="137" spans="11:13">
      <c r="K137" s="36" t="s">
        <v>155</v>
      </c>
      <c r="L137" s="36" t="s">
        <v>156</v>
      </c>
      <c r="M137" s="37">
        <v>24</v>
      </c>
    </row>
    <row r="138" spans="11:13">
      <c r="K138" s="36" t="s">
        <v>157</v>
      </c>
      <c r="L138" s="36" t="s">
        <v>156</v>
      </c>
      <c r="M138" s="37">
        <v>25</v>
      </c>
    </row>
    <row r="139" spans="11:13">
      <c r="K139" s="36" t="s">
        <v>158</v>
      </c>
      <c r="L139" s="36" t="s">
        <v>156</v>
      </c>
      <c r="M139" s="37">
        <v>26</v>
      </c>
    </row>
    <row r="140" spans="11:13">
      <c r="K140" s="36" t="s">
        <v>159</v>
      </c>
      <c r="L140" s="36" t="s">
        <v>156</v>
      </c>
      <c r="M140" s="37">
        <v>27</v>
      </c>
    </row>
    <row r="141" spans="11:13">
      <c r="K141" s="36" t="s">
        <v>160</v>
      </c>
      <c r="L141" s="36" t="s">
        <v>156</v>
      </c>
      <c r="M141" s="37">
        <v>28</v>
      </c>
    </row>
    <row r="142" spans="11:13">
      <c r="K142" s="36" t="s">
        <v>161</v>
      </c>
      <c r="L142" s="36" t="s">
        <v>156</v>
      </c>
      <c r="M142" s="37">
        <v>29</v>
      </c>
    </row>
    <row r="143" spans="11:13">
      <c r="K143" s="36" t="s">
        <v>162</v>
      </c>
      <c r="L143" s="36" t="s">
        <v>156</v>
      </c>
      <c r="M143" s="37">
        <v>30</v>
      </c>
    </row>
    <row r="144" spans="11:13">
      <c r="K144" s="36" t="s">
        <v>163</v>
      </c>
      <c r="L144" s="36" t="s">
        <v>156</v>
      </c>
      <c r="M144" s="37">
        <v>31</v>
      </c>
    </row>
    <row r="145" spans="11:13">
      <c r="K145" s="34" t="s">
        <v>164</v>
      </c>
      <c r="L145" s="34" t="s">
        <v>156</v>
      </c>
      <c r="M145" s="35">
        <v>32</v>
      </c>
    </row>
    <row r="146" spans="11:13">
      <c r="K146" s="36" t="s">
        <v>165</v>
      </c>
      <c r="L146" s="36" t="s">
        <v>156</v>
      </c>
      <c r="M146" s="37">
        <v>33</v>
      </c>
    </row>
  </sheetData>
  <sheetProtection sheet="1" selectLockedCells="1"/>
  <mergeCells count="87">
    <mergeCell ref="I110:O110"/>
    <mergeCell ref="Q109:Q111"/>
    <mergeCell ref="AC110:AE110"/>
    <mergeCell ref="AJ109:AJ111"/>
    <mergeCell ref="Z110:AB110"/>
    <mergeCell ref="U109:U111"/>
    <mergeCell ref="V109:V111"/>
    <mergeCell ref="W109:AE109"/>
    <mergeCell ref="AF109:AG110"/>
    <mergeCell ref="A38:B38"/>
    <mergeCell ref="C38:E38"/>
    <mergeCell ref="G38:H38"/>
    <mergeCell ref="I38:K38"/>
    <mergeCell ref="A49:P49"/>
    <mergeCell ref="A45:C45"/>
    <mergeCell ref="A46:C46"/>
    <mergeCell ref="A47:C47"/>
    <mergeCell ref="A48:C48"/>
    <mergeCell ref="O38:P38"/>
    <mergeCell ref="I12:K12"/>
    <mergeCell ref="L12:P12"/>
    <mergeCell ref="I14:K14"/>
    <mergeCell ref="L14:P14"/>
    <mergeCell ref="I15:K15"/>
    <mergeCell ref="L15:P15"/>
    <mergeCell ref="I13:K13"/>
    <mergeCell ref="L13:P13"/>
    <mergeCell ref="B31:C31"/>
    <mergeCell ref="D31:H31"/>
    <mergeCell ref="J31:K31"/>
    <mergeCell ref="O1:P1"/>
    <mergeCell ref="A2:B2"/>
    <mergeCell ref="A4:P5"/>
    <mergeCell ref="I7:K7"/>
    <mergeCell ref="L7:P7"/>
    <mergeCell ref="I8:K8"/>
    <mergeCell ref="L8:O8"/>
    <mergeCell ref="I9:K9"/>
    <mergeCell ref="L9:P9"/>
    <mergeCell ref="I10:K10"/>
    <mergeCell ref="L10:P10"/>
    <mergeCell ref="I11:K11"/>
    <mergeCell ref="L11:P11"/>
    <mergeCell ref="D19:F19"/>
    <mergeCell ref="F25:H25"/>
    <mergeCell ref="F26:J26"/>
    <mergeCell ref="J34:K34"/>
    <mergeCell ref="L31:P31"/>
    <mergeCell ref="BA104:BA105"/>
    <mergeCell ref="A109:A111"/>
    <mergeCell ref="B109:B111"/>
    <mergeCell ref="C109:C111"/>
    <mergeCell ref="D109:D111"/>
    <mergeCell ref="E109:E111"/>
    <mergeCell ref="F109:F111"/>
    <mergeCell ref="G109:G111"/>
    <mergeCell ref="P109:P111"/>
    <mergeCell ref="W110:Y110"/>
    <mergeCell ref="AH109:AI110"/>
    <mergeCell ref="R109:R111"/>
    <mergeCell ref="S109:S111"/>
    <mergeCell ref="T109:T111"/>
    <mergeCell ref="H109:H111"/>
    <mergeCell ref="I109:O109"/>
    <mergeCell ref="A98:M98"/>
    <mergeCell ref="J104:K106"/>
    <mergeCell ref="L82:N82"/>
    <mergeCell ref="G62:I62"/>
    <mergeCell ref="L64:N64"/>
    <mergeCell ref="G71:I71"/>
    <mergeCell ref="L73:N73"/>
    <mergeCell ref="G80:I80"/>
    <mergeCell ref="N51:O51"/>
    <mergeCell ref="B54:C54"/>
    <mergeCell ref="G54:H54"/>
    <mergeCell ref="B57:C57"/>
    <mergeCell ref="A50:A51"/>
    <mergeCell ref="B50:D50"/>
    <mergeCell ref="E50:G50"/>
    <mergeCell ref="H50:J50"/>
    <mergeCell ref="K50:M50"/>
    <mergeCell ref="G57:H57"/>
    <mergeCell ref="N50:O50"/>
    <mergeCell ref="B51:D51"/>
    <mergeCell ref="E51:G51"/>
    <mergeCell ref="H51:J51"/>
    <mergeCell ref="K51:M51"/>
  </mergeCells>
  <phoneticPr fontId="3"/>
  <conditionalFormatting sqref="D48:O48">
    <cfRule type="cellIs" dxfId="2" priority="1" operator="greaterThan">
      <formula>30</formula>
    </cfRule>
    <cfRule type="cellIs" dxfId="1" priority="6" operator="greaterThan">
      <formula>31</formula>
    </cfRule>
  </conditionalFormatting>
  <conditionalFormatting sqref="N48">
    <cfRule type="cellIs" dxfId="0" priority="3" operator="greaterThan">
      <formula>29</formula>
    </cfRule>
  </conditionalFormatting>
  <dataValidations count="10">
    <dataValidation imeMode="on" allowBlank="1" showInputMessage="1" showErrorMessage="1" sqref="G113 H112" xr:uid="{00000000-0002-0000-0100-000000000000}"/>
    <dataValidation type="list" allowBlank="1" showInputMessage="1" showErrorMessage="1" sqref="O113" xr:uid="{00000000-0002-0000-0100-000001000000}">
      <formula1>"○"</formula1>
    </dataValidation>
    <dataValidation type="list" allowBlank="1" showInputMessage="1" showErrorMessage="1" prompt="１＝社会福祉協議会_x000a_２＝社会福祉法人（社会福祉協議会以外）_x000a_３＝医療法人_x000a_４＝営利法人（株式・合名・合資・合同会社）_x000a_５＝特定非営利活動法（NPO）_x000a_６＝その他（社団・財団・農協・生協等）" sqref="D113" xr:uid="{00000000-0002-0000-0100-000002000000}">
      <formula1>$AB$5:$AB$10</formula1>
    </dataValidation>
    <dataValidation type="list" allowBlank="1" showInputMessage="1" showErrorMessage="1" sqref="L64:N64 G62:I62 L73:N73 G71:I71 L82:N82 G80:I80" xr:uid="{00000000-0002-0000-0100-000004000000}">
      <formula1>$U$5:$U$6</formula1>
    </dataValidation>
    <dataValidation type="list" allowBlank="1" showInputMessage="1" showErrorMessage="1" sqref="F25" xr:uid="{00000000-0002-0000-0100-000005000000}">
      <formula1>$U$23:$U$28</formula1>
    </dataValidation>
    <dataValidation type="list" allowBlank="1" showInputMessage="1" showErrorMessage="1" sqref="L8:O8" xr:uid="{00000000-0002-0000-0100-000006000000}">
      <formula1>$X$1:$X$7</formula1>
    </dataValidation>
    <dataValidation type="list" allowBlank="1" showInputMessage="1" showErrorMessage="1" sqref="F89" xr:uid="{00000000-0002-0000-0100-000007000000}">
      <formula1>$U$4:$U$6</formula1>
    </dataValidation>
    <dataValidation type="list" allowBlank="1" showInputMessage="1" showErrorMessage="1" sqref="L13:P13" xr:uid="{7B8F8B15-C7BB-4D36-B277-D5AF1239CCAD}">
      <formula1>$X$9:$X$12</formula1>
    </dataValidation>
    <dataValidation type="list" allowBlank="1" showInputMessage="1" showErrorMessage="1" sqref="D23" xr:uid="{131D525A-33DB-408C-8A67-9DBA5729DC9C}">
      <formula1>$U$4:$U$5</formula1>
    </dataValidation>
    <dataValidation type="list" allowBlank="1" showInputMessage="1" showErrorMessage="1" sqref="L12:P12" xr:uid="{00000000-0002-0000-0100-000003000000}">
      <formula1>$S$2:$S$34</formula1>
    </dataValidation>
  </dataValidations>
  <hyperlinks>
    <hyperlink ref="D96" r:id="rId1" xr:uid="{00000000-0004-0000-0100-000000000000}"/>
  </hyperlinks>
  <printOptions horizontalCentered="1"/>
  <pageMargins left="0.51181102362204722" right="0.51181102362204722" top="0.55118110236220474" bottom="0.55118110236220474" header="0.31496062992125984" footer="0.31496062992125984"/>
  <pageSetup paperSize="9" scale="65" orientation="portrait" cellComments="asDisplayed" r:id="rId2"/>
  <rowBreaks count="1" manualBreakCount="1">
    <brk id="59"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Q49"/>
  <sheetViews>
    <sheetView showGridLines="0" view="pageBreakPreview" topLeftCell="A21" zoomScaleNormal="100" zoomScaleSheetLayoutView="100" workbookViewId="0">
      <selection activeCell="A37" sqref="A37"/>
    </sheetView>
  </sheetViews>
  <sheetFormatPr defaultColWidth="9" defaultRowHeight="14.4"/>
  <cols>
    <col min="1" max="25" width="5.19921875" style="21" customWidth="1"/>
    <col min="26" max="16384" width="9" style="21"/>
  </cols>
  <sheetData>
    <row r="1" spans="1:17" ht="16.2">
      <c r="A1" s="342" t="s">
        <v>260</v>
      </c>
      <c r="B1" s="342"/>
      <c r="C1" s="342"/>
      <c r="D1" s="342"/>
      <c r="E1" s="342"/>
      <c r="F1" s="342"/>
      <c r="G1" s="342"/>
      <c r="H1" s="342"/>
      <c r="I1" s="342"/>
      <c r="J1" s="342"/>
      <c r="K1" s="342"/>
      <c r="L1" s="342"/>
      <c r="M1" s="342"/>
      <c r="N1" s="342"/>
      <c r="O1" s="342"/>
      <c r="P1" s="342"/>
      <c r="Q1" s="342"/>
    </row>
    <row r="2" spans="1:17">
      <c r="L2" s="21" t="s">
        <v>19</v>
      </c>
    </row>
    <row r="4" spans="1:17">
      <c r="A4" s="22" t="s">
        <v>239</v>
      </c>
    </row>
    <row r="6" spans="1:17">
      <c r="A6" s="191" t="s">
        <v>240</v>
      </c>
      <c r="B6" s="343" t="s">
        <v>261</v>
      </c>
      <c r="C6" s="343"/>
      <c r="D6" s="343"/>
      <c r="E6" s="343"/>
      <c r="F6" s="343"/>
      <c r="G6" s="343"/>
      <c r="H6" s="343"/>
      <c r="I6" s="343"/>
      <c r="J6" s="343"/>
      <c r="K6" s="343"/>
      <c r="L6" s="343"/>
      <c r="M6" s="343"/>
      <c r="N6" s="343"/>
      <c r="O6" s="343"/>
      <c r="P6" s="343"/>
      <c r="Q6" s="343"/>
    </row>
    <row r="7" spans="1:17">
      <c r="A7" s="191"/>
      <c r="B7" s="24"/>
      <c r="C7" s="24"/>
      <c r="D7" s="24"/>
      <c r="E7" s="24"/>
      <c r="F7" s="24"/>
      <c r="G7" s="24"/>
      <c r="H7" s="24"/>
      <c r="I7" s="24"/>
      <c r="J7" s="24"/>
      <c r="K7" s="24"/>
      <c r="L7" s="24"/>
      <c r="M7" s="24"/>
      <c r="N7" s="24"/>
      <c r="O7" s="24"/>
      <c r="P7" s="24"/>
      <c r="Q7" s="24"/>
    </row>
    <row r="8" spans="1:17">
      <c r="A8" s="191" t="s">
        <v>241</v>
      </c>
      <c r="B8" s="341" t="s">
        <v>262</v>
      </c>
      <c r="C8" s="341"/>
      <c r="D8" s="341"/>
      <c r="E8" s="341"/>
      <c r="F8" s="341"/>
      <c r="G8" s="341"/>
      <c r="H8" s="341"/>
      <c r="I8" s="341"/>
      <c r="J8" s="341"/>
      <c r="K8" s="341"/>
      <c r="L8" s="341"/>
      <c r="M8" s="341"/>
      <c r="N8" s="341"/>
      <c r="O8" s="341"/>
      <c r="P8" s="341"/>
      <c r="Q8" s="341"/>
    </row>
    <row r="9" spans="1:17">
      <c r="A9" s="191"/>
      <c r="B9" s="341"/>
      <c r="C9" s="341"/>
      <c r="D9" s="341"/>
      <c r="E9" s="341"/>
      <c r="F9" s="341"/>
      <c r="G9" s="341"/>
      <c r="H9" s="341"/>
      <c r="I9" s="341"/>
      <c r="J9" s="341"/>
      <c r="K9" s="341"/>
      <c r="L9" s="341"/>
      <c r="M9" s="341"/>
      <c r="N9" s="341"/>
      <c r="O9" s="341"/>
      <c r="P9" s="341"/>
      <c r="Q9" s="341"/>
    </row>
    <row r="10" spans="1:17">
      <c r="A10" s="191"/>
      <c r="B10" s="341"/>
      <c r="C10" s="341"/>
      <c r="D10" s="341"/>
      <c r="E10" s="341"/>
      <c r="F10" s="341"/>
      <c r="G10" s="341"/>
      <c r="H10" s="341"/>
      <c r="I10" s="341"/>
      <c r="J10" s="341"/>
      <c r="K10" s="341"/>
      <c r="L10" s="341"/>
      <c r="M10" s="341"/>
      <c r="N10" s="341"/>
      <c r="O10" s="341"/>
      <c r="P10" s="341"/>
      <c r="Q10" s="341"/>
    </row>
    <row r="11" spans="1:17" ht="13.95" customHeight="1">
      <c r="A11" s="191"/>
      <c r="B11" s="23"/>
      <c r="C11" s="23"/>
      <c r="D11" s="23"/>
      <c r="E11" s="23"/>
      <c r="F11" s="23"/>
      <c r="G11" s="23"/>
      <c r="H11" s="23"/>
      <c r="I11" s="23"/>
      <c r="J11" s="23"/>
      <c r="K11" s="23"/>
      <c r="L11" s="23"/>
      <c r="M11" s="23"/>
      <c r="N11" s="23"/>
      <c r="O11" s="23"/>
      <c r="P11" s="23"/>
      <c r="Q11" s="23"/>
    </row>
    <row r="12" spans="1:17" ht="14.25" customHeight="1">
      <c r="A12" s="191" t="s">
        <v>242</v>
      </c>
      <c r="B12" s="341" t="s">
        <v>257</v>
      </c>
      <c r="C12" s="341"/>
      <c r="D12" s="341"/>
      <c r="E12" s="341"/>
      <c r="F12" s="341"/>
      <c r="G12" s="341"/>
      <c r="H12" s="341"/>
      <c r="I12" s="341"/>
      <c r="J12" s="341"/>
      <c r="K12" s="341"/>
      <c r="L12" s="341"/>
      <c r="M12" s="341"/>
      <c r="N12" s="341"/>
      <c r="O12" s="341"/>
      <c r="P12" s="341"/>
      <c r="Q12" s="341"/>
    </row>
    <row r="13" spans="1:17">
      <c r="B13" s="341"/>
      <c r="C13" s="341"/>
      <c r="D13" s="341"/>
      <c r="E13" s="341"/>
      <c r="F13" s="341"/>
      <c r="G13" s="341"/>
      <c r="H13" s="341"/>
      <c r="I13" s="341"/>
      <c r="J13" s="341"/>
      <c r="K13" s="341"/>
      <c r="L13" s="341"/>
      <c r="M13" s="341"/>
      <c r="N13" s="341"/>
      <c r="O13" s="341"/>
      <c r="P13" s="341"/>
      <c r="Q13" s="341"/>
    </row>
    <row r="14" spans="1:17" ht="14.25" customHeight="1">
      <c r="B14" s="341"/>
      <c r="C14" s="341"/>
      <c r="D14" s="341"/>
      <c r="E14" s="341"/>
      <c r="F14" s="341"/>
      <c r="G14" s="341"/>
      <c r="H14" s="341"/>
      <c r="I14" s="341"/>
      <c r="J14" s="341"/>
      <c r="K14" s="341"/>
      <c r="L14" s="341"/>
      <c r="M14" s="341"/>
      <c r="N14" s="341"/>
      <c r="O14" s="341"/>
      <c r="P14" s="341"/>
      <c r="Q14" s="341"/>
    </row>
    <row r="15" spans="1:17">
      <c r="B15" s="341"/>
      <c r="C15" s="341"/>
      <c r="D15" s="341"/>
      <c r="E15" s="341"/>
      <c r="F15" s="341"/>
      <c r="G15" s="341"/>
      <c r="H15" s="341"/>
      <c r="I15" s="341"/>
      <c r="J15" s="341"/>
      <c r="K15" s="341"/>
      <c r="L15" s="341"/>
      <c r="M15" s="341"/>
      <c r="N15" s="341"/>
      <c r="O15" s="341"/>
      <c r="P15" s="341"/>
      <c r="Q15" s="341"/>
    </row>
    <row r="16" spans="1:17">
      <c r="B16" s="140"/>
      <c r="C16" s="140"/>
      <c r="D16" s="140"/>
      <c r="E16" s="140"/>
      <c r="F16" s="140"/>
      <c r="G16" s="140"/>
      <c r="H16" s="140"/>
      <c r="I16" s="140"/>
      <c r="J16" s="140"/>
      <c r="K16" s="140"/>
      <c r="L16" s="140"/>
      <c r="M16" s="140"/>
      <c r="N16" s="140"/>
      <c r="O16" s="140"/>
      <c r="P16" s="140"/>
    </row>
    <row r="17" spans="1:17" ht="13.95" customHeight="1">
      <c r="A17" s="191" t="s">
        <v>243</v>
      </c>
      <c r="B17" s="341" t="s">
        <v>256</v>
      </c>
      <c r="C17" s="341"/>
      <c r="D17" s="341"/>
      <c r="E17" s="341"/>
      <c r="F17" s="341"/>
      <c r="G17" s="341"/>
      <c r="H17" s="341"/>
      <c r="I17" s="341"/>
      <c r="J17" s="341"/>
      <c r="K17" s="341"/>
      <c r="L17" s="341"/>
      <c r="M17" s="341"/>
      <c r="N17" s="341"/>
      <c r="O17" s="341"/>
      <c r="P17" s="341"/>
      <c r="Q17" s="341"/>
    </row>
    <row r="18" spans="1:17">
      <c r="A18" s="191"/>
      <c r="B18" s="341"/>
      <c r="C18" s="341"/>
      <c r="D18" s="341"/>
      <c r="E18" s="341"/>
      <c r="F18" s="341"/>
      <c r="G18" s="341"/>
      <c r="H18" s="341"/>
      <c r="I18" s="341"/>
      <c r="J18" s="341"/>
      <c r="K18" s="341"/>
      <c r="L18" s="341"/>
      <c r="M18" s="341"/>
      <c r="N18" s="341"/>
      <c r="O18" s="341"/>
      <c r="P18" s="341"/>
      <c r="Q18" s="341"/>
    </row>
    <row r="19" spans="1:17" ht="13.95" customHeight="1">
      <c r="A19" s="191"/>
      <c r="B19" s="341"/>
      <c r="C19" s="341"/>
      <c r="D19" s="341"/>
      <c r="E19" s="341"/>
      <c r="F19" s="341"/>
      <c r="G19" s="341"/>
      <c r="H19" s="341"/>
      <c r="I19" s="341"/>
      <c r="J19" s="341"/>
      <c r="K19" s="341"/>
      <c r="L19" s="341"/>
      <c r="M19" s="341"/>
      <c r="N19" s="341"/>
      <c r="O19" s="341"/>
      <c r="P19" s="341"/>
      <c r="Q19" s="341"/>
    </row>
    <row r="20" spans="1:17">
      <c r="A20" s="191"/>
      <c r="B20" s="341"/>
      <c r="C20" s="341"/>
      <c r="D20" s="341"/>
      <c r="E20" s="341"/>
      <c r="F20" s="341"/>
      <c r="G20" s="341"/>
      <c r="H20" s="341"/>
      <c r="I20" s="341"/>
      <c r="J20" s="341"/>
      <c r="K20" s="341"/>
      <c r="L20" s="341"/>
      <c r="M20" s="341"/>
      <c r="N20" s="341"/>
      <c r="O20" s="341"/>
      <c r="P20" s="341"/>
      <c r="Q20" s="341"/>
    </row>
    <row r="21" spans="1:17">
      <c r="B21" s="341"/>
      <c r="C21" s="341"/>
      <c r="D21" s="341"/>
      <c r="E21" s="341"/>
      <c r="F21" s="341"/>
      <c r="G21" s="341"/>
      <c r="H21" s="341"/>
      <c r="I21" s="341"/>
      <c r="J21" s="341"/>
      <c r="K21" s="341"/>
      <c r="L21" s="341"/>
      <c r="M21" s="341"/>
      <c r="N21" s="341"/>
      <c r="O21" s="341"/>
      <c r="P21" s="341"/>
      <c r="Q21" s="341"/>
    </row>
    <row r="22" spans="1:17">
      <c r="B22" s="23"/>
      <c r="C22" s="23"/>
      <c r="D22" s="23"/>
      <c r="E22" s="23"/>
      <c r="F22" s="23"/>
      <c r="G22" s="23"/>
      <c r="H22" s="23"/>
      <c r="I22" s="23"/>
      <c r="J22" s="23"/>
      <c r="K22" s="23"/>
      <c r="L22" s="23"/>
      <c r="M22" s="23"/>
      <c r="N22" s="23"/>
      <c r="O22" s="23"/>
      <c r="P22" s="23"/>
      <c r="Q22" s="23"/>
    </row>
    <row r="23" spans="1:17" ht="13.95" customHeight="1">
      <c r="A23" s="191" t="s">
        <v>244</v>
      </c>
      <c r="B23" s="341" t="s">
        <v>258</v>
      </c>
      <c r="C23" s="341"/>
      <c r="D23" s="341"/>
      <c r="E23" s="341"/>
      <c r="F23" s="341"/>
      <c r="G23" s="341"/>
      <c r="H23" s="341"/>
      <c r="I23" s="341"/>
      <c r="J23" s="341"/>
      <c r="K23" s="341"/>
      <c r="L23" s="341"/>
      <c r="M23" s="341"/>
      <c r="N23" s="341"/>
      <c r="O23" s="341"/>
      <c r="P23" s="341"/>
      <c r="Q23" s="341"/>
    </row>
    <row r="24" spans="1:17" ht="13.95" customHeight="1">
      <c r="B24" s="341"/>
      <c r="C24" s="341"/>
      <c r="D24" s="341"/>
      <c r="E24" s="341"/>
      <c r="F24" s="341"/>
      <c r="G24" s="341"/>
      <c r="H24" s="341"/>
      <c r="I24" s="341"/>
      <c r="J24" s="341"/>
      <c r="K24" s="341"/>
      <c r="L24" s="341"/>
      <c r="M24" s="341"/>
      <c r="N24" s="341"/>
      <c r="O24" s="341"/>
      <c r="P24" s="341"/>
      <c r="Q24" s="341"/>
    </row>
    <row r="25" spans="1:17">
      <c r="A25" s="191"/>
      <c r="B25" s="140"/>
      <c r="C25" s="140"/>
      <c r="D25" s="140"/>
      <c r="E25" s="140"/>
      <c r="F25" s="140"/>
      <c r="G25" s="140"/>
      <c r="H25" s="140"/>
      <c r="I25" s="140"/>
      <c r="J25" s="140"/>
      <c r="K25" s="140"/>
      <c r="L25" s="140"/>
      <c r="M25" s="140"/>
      <c r="N25" s="140"/>
      <c r="O25" s="140"/>
      <c r="P25" s="140"/>
      <c r="Q25" s="140"/>
    </row>
    <row r="26" spans="1:17" ht="13.95" customHeight="1">
      <c r="A26" s="191" t="s">
        <v>245</v>
      </c>
      <c r="B26" s="341" t="s">
        <v>263</v>
      </c>
      <c r="C26" s="341"/>
      <c r="D26" s="341"/>
      <c r="E26" s="341"/>
      <c r="F26" s="341"/>
      <c r="G26" s="341"/>
      <c r="H26" s="341"/>
      <c r="I26" s="341"/>
      <c r="J26" s="341"/>
      <c r="K26" s="341"/>
      <c r="L26" s="341"/>
      <c r="M26" s="341"/>
      <c r="N26" s="341"/>
      <c r="O26" s="341"/>
      <c r="P26" s="341"/>
      <c r="Q26" s="341"/>
    </row>
    <row r="27" spans="1:17">
      <c r="B27" s="341"/>
      <c r="C27" s="341"/>
      <c r="D27" s="341"/>
      <c r="E27" s="341"/>
      <c r="F27" s="341"/>
      <c r="G27" s="341"/>
      <c r="H27" s="341"/>
      <c r="I27" s="341"/>
      <c r="J27" s="341"/>
      <c r="K27" s="341"/>
      <c r="L27" s="341"/>
      <c r="M27" s="341"/>
      <c r="N27" s="341"/>
      <c r="O27" s="341"/>
      <c r="P27" s="341"/>
      <c r="Q27" s="341"/>
    </row>
    <row r="28" spans="1:17">
      <c r="B28" s="341"/>
      <c r="C28" s="341"/>
      <c r="D28" s="341"/>
      <c r="E28" s="341"/>
      <c r="F28" s="341"/>
      <c r="G28" s="341"/>
      <c r="H28" s="341"/>
      <c r="I28" s="341"/>
      <c r="J28" s="341"/>
      <c r="K28" s="341"/>
      <c r="L28" s="341"/>
      <c r="M28" s="341"/>
      <c r="N28" s="341"/>
      <c r="O28" s="341"/>
      <c r="P28" s="341"/>
      <c r="Q28" s="341"/>
    </row>
    <row r="29" spans="1:17">
      <c r="B29" s="341"/>
      <c r="C29" s="341"/>
      <c r="D29" s="341"/>
      <c r="E29" s="341"/>
      <c r="F29" s="341"/>
      <c r="G29" s="341"/>
      <c r="H29" s="341"/>
      <c r="I29" s="341"/>
      <c r="J29" s="341"/>
      <c r="K29" s="341"/>
      <c r="L29" s="341"/>
      <c r="M29" s="341"/>
      <c r="N29" s="341"/>
      <c r="O29" s="341"/>
      <c r="P29" s="341"/>
      <c r="Q29" s="341"/>
    </row>
    <row r="30" spans="1:17">
      <c r="B30" s="140"/>
      <c r="C30" s="140"/>
      <c r="D30" s="140"/>
      <c r="E30" s="140"/>
      <c r="F30" s="140"/>
      <c r="G30" s="140"/>
      <c r="H30" s="140"/>
      <c r="I30" s="140"/>
      <c r="J30" s="140"/>
      <c r="K30" s="140"/>
      <c r="L30" s="140"/>
      <c r="M30" s="140"/>
      <c r="N30" s="140"/>
      <c r="O30" s="140"/>
      <c r="P30" s="140"/>
      <c r="Q30" s="140"/>
    </row>
    <row r="31" spans="1:17">
      <c r="A31" s="191" t="s">
        <v>246</v>
      </c>
      <c r="B31" s="21" t="s">
        <v>248</v>
      </c>
    </row>
    <row r="32" spans="1:17">
      <c r="A32" s="191"/>
    </row>
    <row r="33" spans="1:17">
      <c r="A33" s="191" t="s">
        <v>249</v>
      </c>
      <c r="B33" s="341" t="s">
        <v>247</v>
      </c>
      <c r="C33" s="341"/>
      <c r="D33" s="341"/>
      <c r="E33" s="341"/>
      <c r="F33" s="341"/>
      <c r="G33" s="341"/>
      <c r="H33" s="341"/>
      <c r="I33" s="341"/>
      <c r="J33" s="341"/>
      <c r="K33" s="341"/>
      <c r="L33" s="341"/>
      <c r="M33" s="341"/>
      <c r="N33" s="341"/>
      <c r="O33" s="341"/>
      <c r="P33" s="341"/>
      <c r="Q33" s="341"/>
    </row>
    <row r="34" spans="1:17">
      <c r="A34" s="140"/>
      <c r="B34" s="341"/>
      <c r="C34" s="341"/>
      <c r="D34" s="341"/>
      <c r="E34" s="341"/>
      <c r="F34" s="341"/>
      <c r="G34" s="341"/>
      <c r="H34" s="341"/>
      <c r="I34" s="341"/>
      <c r="J34" s="341"/>
      <c r="K34" s="341"/>
      <c r="L34" s="341"/>
      <c r="M34" s="341"/>
      <c r="N34" s="341"/>
      <c r="O34" s="341"/>
      <c r="P34" s="341"/>
      <c r="Q34" s="341"/>
    </row>
    <row r="35" spans="1:17">
      <c r="A35" s="191"/>
      <c r="B35" s="140"/>
      <c r="C35" s="140"/>
      <c r="D35" s="140"/>
      <c r="E35" s="140"/>
      <c r="F35" s="140"/>
      <c r="G35" s="140"/>
      <c r="H35" s="140"/>
      <c r="I35" s="140"/>
      <c r="J35" s="140"/>
      <c r="K35" s="140"/>
      <c r="L35" s="140"/>
      <c r="M35" s="140"/>
      <c r="N35" s="140"/>
      <c r="O35" s="140"/>
      <c r="P35" s="140"/>
      <c r="Q35" s="140"/>
    </row>
    <row r="36" spans="1:17">
      <c r="A36" s="191" t="s">
        <v>250</v>
      </c>
      <c r="B36" s="341" t="s">
        <v>251</v>
      </c>
      <c r="C36" s="341"/>
      <c r="D36" s="341"/>
      <c r="E36" s="341"/>
      <c r="F36" s="341"/>
      <c r="G36" s="341"/>
      <c r="H36" s="341"/>
      <c r="I36" s="341"/>
      <c r="J36" s="341"/>
      <c r="K36" s="341"/>
      <c r="L36" s="341"/>
      <c r="M36" s="341"/>
      <c r="N36" s="341"/>
      <c r="O36" s="341"/>
      <c r="P36" s="341"/>
      <c r="Q36" s="341"/>
    </row>
    <row r="37" spans="1:17" ht="14.25" customHeight="1">
      <c r="B37" s="341"/>
      <c r="C37" s="341"/>
      <c r="D37" s="341"/>
      <c r="E37" s="341"/>
      <c r="F37" s="341"/>
      <c r="G37" s="341"/>
      <c r="H37" s="341"/>
      <c r="I37" s="341"/>
      <c r="J37" s="341"/>
      <c r="K37" s="341"/>
      <c r="L37" s="341"/>
      <c r="M37" s="341"/>
      <c r="N37" s="341"/>
      <c r="O37" s="341"/>
      <c r="P37" s="341"/>
      <c r="Q37" s="341"/>
    </row>
    <row r="40" spans="1:17">
      <c r="A40" s="22" t="s">
        <v>255</v>
      </c>
    </row>
    <row r="42" spans="1:17">
      <c r="A42" s="191" t="s">
        <v>240</v>
      </c>
      <c r="B42" s="341" t="s">
        <v>252</v>
      </c>
      <c r="C42" s="341"/>
      <c r="D42" s="341"/>
      <c r="E42" s="341"/>
      <c r="F42" s="341"/>
      <c r="G42" s="341"/>
      <c r="H42" s="341"/>
      <c r="I42" s="341"/>
      <c r="J42" s="341"/>
      <c r="K42" s="341"/>
      <c r="L42" s="341"/>
      <c r="M42" s="341"/>
      <c r="N42" s="341"/>
      <c r="O42" s="341"/>
      <c r="P42" s="341"/>
      <c r="Q42" s="341"/>
    </row>
    <row r="43" spans="1:17">
      <c r="A43" s="191"/>
      <c r="B43" s="341"/>
      <c r="C43" s="341"/>
      <c r="D43" s="341"/>
      <c r="E43" s="341"/>
      <c r="F43" s="341"/>
      <c r="G43" s="341"/>
      <c r="H43" s="341"/>
      <c r="I43" s="341"/>
      <c r="J43" s="341"/>
      <c r="K43" s="341"/>
      <c r="L43" s="341"/>
      <c r="M43" s="341"/>
      <c r="N43" s="341"/>
      <c r="O43" s="341"/>
      <c r="P43" s="341"/>
      <c r="Q43" s="341"/>
    </row>
    <row r="44" spans="1:17">
      <c r="A44" s="191"/>
      <c r="B44" s="140"/>
      <c r="C44" s="140"/>
      <c r="D44" s="140"/>
      <c r="E44" s="140"/>
      <c r="F44" s="140"/>
      <c r="G44" s="140"/>
      <c r="H44" s="140"/>
      <c r="I44" s="140"/>
      <c r="J44" s="140"/>
      <c r="K44" s="140"/>
      <c r="L44" s="140"/>
      <c r="M44" s="140"/>
      <c r="N44" s="140"/>
      <c r="O44" s="140"/>
      <c r="P44" s="140"/>
      <c r="Q44" s="140"/>
    </row>
    <row r="45" spans="1:17">
      <c r="A45" s="191" t="s">
        <v>241</v>
      </c>
      <c r="B45" s="341" t="s">
        <v>253</v>
      </c>
      <c r="C45" s="341"/>
      <c r="D45" s="341"/>
      <c r="E45" s="341"/>
      <c r="F45" s="341"/>
      <c r="G45" s="341"/>
      <c r="H45" s="341"/>
      <c r="I45" s="341"/>
      <c r="J45" s="341"/>
      <c r="K45" s="341"/>
      <c r="L45" s="341"/>
      <c r="M45" s="341"/>
      <c r="N45" s="341"/>
      <c r="O45" s="341"/>
      <c r="P45" s="341"/>
      <c r="Q45" s="341"/>
    </row>
    <row r="46" spans="1:17">
      <c r="A46" s="191"/>
      <c r="B46" s="341"/>
      <c r="C46" s="341"/>
      <c r="D46" s="341"/>
      <c r="E46" s="341"/>
      <c r="F46" s="341"/>
      <c r="G46" s="341"/>
      <c r="H46" s="341"/>
      <c r="I46" s="341"/>
      <c r="J46" s="341"/>
      <c r="K46" s="341"/>
      <c r="L46" s="341"/>
      <c r="M46" s="341"/>
      <c r="N46" s="341"/>
      <c r="O46" s="341"/>
      <c r="P46" s="341"/>
      <c r="Q46" s="341"/>
    </row>
    <row r="47" spans="1:17">
      <c r="A47" s="191"/>
      <c r="B47" s="140"/>
      <c r="C47" s="140"/>
      <c r="D47" s="140"/>
      <c r="E47" s="140"/>
      <c r="F47" s="140"/>
      <c r="G47" s="140"/>
      <c r="H47" s="140"/>
      <c r="I47" s="140"/>
      <c r="J47" s="140"/>
      <c r="K47" s="140"/>
      <c r="L47" s="140"/>
      <c r="M47" s="140"/>
      <c r="N47" s="140"/>
      <c r="O47" s="140"/>
      <c r="P47" s="140"/>
      <c r="Q47" s="140"/>
    </row>
    <row r="48" spans="1:17">
      <c r="A48" s="191" t="s">
        <v>242</v>
      </c>
      <c r="B48" s="341" t="s">
        <v>254</v>
      </c>
      <c r="C48" s="341"/>
      <c r="D48" s="341"/>
      <c r="E48" s="341"/>
      <c r="F48" s="341"/>
      <c r="G48" s="341"/>
      <c r="H48" s="341"/>
      <c r="I48" s="341"/>
      <c r="J48" s="341"/>
      <c r="K48" s="341"/>
      <c r="L48" s="341"/>
      <c r="M48" s="341"/>
      <c r="N48" s="341"/>
      <c r="O48" s="341"/>
      <c r="P48" s="341"/>
      <c r="Q48" s="341"/>
    </row>
    <row r="49" spans="2:17">
      <c r="B49" s="341"/>
      <c r="C49" s="341"/>
      <c r="D49" s="341"/>
      <c r="E49" s="341"/>
      <c r="F49" s="341"/>
      <c r="G49" s="341"/>
      <c r="H49" s="341"/>
      <c r="I49" s="341"/>
      <c r="J49" s="341"/>
      <c r="K49" s="341"/>
      <c r="L49" s="341"/>
      <c r="M49" s="341"/>
      <c r="N49" s="341"/>
      <c r="O49" s="341"/>
      <c r="P49" s="341"/>
      <c r="Q49" s="341"/>
    </row>
  </sheetData>
  <sheetProtection formatCells="0" selectLockedCells="1"/>
  <mergeCells count="12">
    <mergeCell ref="A1:Q1"/>
    <mergeCell ref="B36:Q37"/>
    <mergeCell ref="B42:Q43"/>
    <mergeCell ref="B45:Q46"/>
    <mergeCell ref="B6:Q6"/>
    <mergeCell ref="B33:Q34"/>
    <mergeCell ref="B26:Q29"/>
    <mergeCell ref="B48:Q49"/>
    <mergeCell ref="B17:Q21"/>
    <mergeCell ref="B8:Q10"/>
    <mergeCell ref="B12:Q15"/>
    <mergeCell ref="B23:Q24"/>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様式（B型用）</vt:lpstr>
      <vt:lpstr>【記載例】様式（B型用）</vt:lpstr>
      <vt:lpstr>留意事項（Ａ・Ｂ共通）</vt:lpstr>
      <vt:lpstr>'【記載例】様式（B型用）'!Print_Area</vt:lpstr>
      <vt:lpstr>'様式（B型用）'!Print_Area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西村 春美</cp:lastModifiedBy>
  <cp:lastPrinted>2026-07-02T03:55:57Z</cp:lastPrinted>
  <dcterms:created xsi:type="dcterms:W3CDTF">2015-04-08T08:26:17Z</dcterms:created>
  <dcterms:modified xsi:type="dcterms:W3CDTF">2026-07-13T01:06:02Z</dcterms:modified>
</cp:coreProperties>
</file>